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0730" windowHeight="9735"/>
  </bookViews>
  <sheets>
    <sheet name="Nilai Partisipasi" sheetId="12" r:id="rId1"/>
    <sheet name="Rekap Nilai Non Praktek" sheetId="13" r:id="rId2"/>
    <sheet name="Daftar Hadir Mhs" sheetId="5" r:id="rId3"/>
    <sheet name="Tanda Terima Tugas" sheetId="10" r:id="rId4"/>
  </sheets>
  <definedNames>
    <definedName name="_xlnm.Print_Area" localSheetId="2">'Daftar Hadir Mhs'!$A$1:$L$64</definedName>
    <definedName name="_xlnm.Print_Area" localSheetId="0">'Nilai Partisipasi'!$A$1:$I$61</definedName>
    <definedName name="_xlnm.Print_Area" localSheetId="1">'Rekap Nilai Non Praktek'!$A$1:$K$60</definedName>
    <definedName name="_xlnm.Print_Titles" localSheetId="2">'Daftar Hadir Mhs'!$10:$14</definedName>
    <definedName name="_xlnm.Print_Titles" localSheetId="0">'Nilai Partisipasi'!$11:$13</definedName>
    <definedName name="_xlnm.Print_Titles" localSheetId="1">'Rekap Nilai Non Praktek'!$11:$13</definedName>
    <definedName name="_xlnm.Print_Titles" localSheetId="3">'Tanda Terima Tugas'!$9:$12</definedName>
  </definedNames>
  <calcPr calcId="144525"/>
</workbook>
</file>

<file path=xl/calcChain.xml><?xml version="1.0" encoding="utf-8"?>
<calcChain xmlns="http://schemas.openxmlformats.org/spreadsheetml/2006/main">
  <c r="B6" i="5" l="1"/>
  <c r="C45" i="5"/>
  <c r="D45" i="5"/>
  <c r="C46" i="5"/>
  <c r="D46" i="5"/>
  <c r="C47" i="5"/>
  <c r="D47" i="5"/>
  <c r="C48" i="5"/>
  <c r="D48" i="5"/>
  <c r="C45" i="10"/>
  <c r="D45" i="10"/>
  <c r="C46" i="10"/>
  <c r="D46" i="10"/>
  <c r="C47" i="10"/>
  <c r="D47" i="10"/>
  <c r="C48" i="13"/>
  <c r="D48" i="13"/>
  <c r="E48" i="13"/>
  <c r="I48" i="13"/>
  <c r="C46" i="13"/>
  <c r="D46" i="13"/>
  <c r="E46" i="13"/>
  <c r="I46" i="13"/>
  <c r="C47" i="13"/>
  <c r="D47" i="13"/>
  <c r="E47" i="13"/>
  <c r="I47" i="13"/>
  <c r="F47" i="12"/>
  <c r="I47" i="12"/>
  <c r="J47" i="13" s="1"/>
  <c r="K47" i="13" s="1"/>
  <c r="F48" i="12"/>
  <c r="I48" i="12"/>
  <c r="J48" i="13" s="1"/>
  <c r="K48" i="13" s="1"/>
  <c r="F46" i="12"/>
  <c r="I46" i="12"/>
  <c r="J46" i="13" s="1"/>
  <c r="K46" i="13" s="1"/>
  <c r="G8" i="10"/>
  <c r="H7" i="10"/>
  <c r="B7" i="10"/>
  <c r="D7" i="10"/>
  <c r="E8" i="10"/>
  <c r="C27" i="5"/>
  <c r="C28" i="5"/>
  <c r="C29" i="5"/>
  <c r="C30" i="5"/>
  <c r="C31" i="5"/>
  <c r="C32" i="5"/>
  <c r="C33" i="5"/>
  <c r="C34" i="5"/>
  <c r="C35" i="5"/>
  <c r="C36" i="5"/>
  <c r="C37" i="5"/>
  <c r="C38" i="5"/>
  <c r="C39" i="5"/>
  <c r="C40" i="5"/>
  <c r="C41" i="5"/>
  <c r="C42" i="5"/>
  <c r="C43" i="5"/>
  <c r="C44" i="5"/>
  <c r="J8" i="5"/>
  <c r="J7" i="13"/>
  <c r="J8" i="13"/>
  <c r="J9" i="13"/>
  <c r="J10" i="13"/>
  <c r="J6" i="13"/>
  <c r="D7" i="13"/>
  <c r="D8" i="13"/>
  <c r="D9" i="13"/>
  <c r="D10" i="13"/>
  <c r="D6" i="13"/>
  <c r="C39" i="10"/>
  <c r="D39" i="10"/>
  <c r="C40" i="10"/>
  <c r="D40" i="10"/>
  <c r="C41" i="10"/>
  <c r="D41" i="10"/>
  <c r="C42" i="10"/>
  <c r="D42" i="10"/>
  <c r="C43" i="10"/>
  <c r="D43" i="10"/>
  <c r="C44" i="10"/>
  <c r="D44" i="10"/>
  <c r="D38" i="10"/>
  <c r="C38" i="10"/>
  <c r="C24" i="10"/>
  <c r="D24" i="10"/>
  <c r="C25" i="10"/>
  <c r="D25" i="10"/>
  <c r="C26" i="10"/>
  <c r="D26" i="10"/>
  <c r="C27" i="10"/>
  <c r="D27" i="10"/>
  <c r="C28" i="10"/>
  <c r="D28" i="10"/>
  <c r="C29" i="10"/>
  <c r="D29" i="10"/>
  <c r="C30" i="10"/>
  <c r="D30" i="10"/>
  <c r="C31" i="10"/>
  <c r="D31" i="10"/>
  <c r="C32" i="10"/>
  <c r="D32" i="10"/>
  <c r="C33" i="10"/>
  <c r="D33" i="10"/>
  <c r="C34" i="10"/>
  <c r="D34" i="10"/>
  <c r="C35" i="10"/>
  <c r="D35" i="10"/>
  <c r="C36" i="10"/>
  <c r="D36" i="10"/>
  <c r="C37" i="10"/>
  <c r="D37" i="10"/>
  <c r="D23" i="10"/>
  <c r="C23" i="10"/>
  <c r="C14" i="10"/>
  <c r="D14" i="10"/>
  <c r="C15" i="10"/>
  <c r="D15" i="10"/>
  <c r="C16" i="10"/>
  <c r="D16" i="10"/>
  <c r="C17" i="10"/>
  <c r="D17" i="10"/>
  <c r="C18" i="10"/>
  <c r="D18" i="10"/>
  <c r="C19" i="10"/>
  <c r="D19" i="10"/>
  <c r="C20" i="10"/>
  <c r="D20" i="10"/>
  <c r="C21" i="10"/>
  <c r="D21" i="10"/>
  <c r="C22" i="10"/>
  <c r="D22" i="10"/>
  <c r="D13" i="10"/>
  <c r="C13" i="10"/>
  <c r="D44" i="5"/>
  <c r="D43" i="5"/>
  <c r="D28" i="5"/>
  <c r="D29" i="5"/>
  <c r="D30" i="5"/>
  <c r="D31" i="5"/>
  <c r="D32" i="5"/>
  <c r="D33" i="5"/>
  <c r="D34" i="5"/>
  <c r="D35" i="5"/>
  <c r="D36" i="5"/>
  <c r="D37" i="5"/>
  <c r="D38" i="5"/>
  <c r="D39" i="5"/>
  <c r="D40" i="5"/>
  <c r="D41" i="5"/>
  <c r="D42" i="5"/>
  <c r="D27" i="5"/>
  <c r="D16" i="5"/>
  <c r="C16" i="5"/>
  <c r="D17" i="5"/>
  <c r="C17" i="5"/>
  <c r="D18" i="5"/>
  <c r="C18" i="5"/>
  <c r="D19" i="5"/>
  <c r="C19" i="5"/>
  <c r="D20" i="5"/>
  <c r="C20" i="5"/>
  <c r="D21" i="5"/>
  <c r="C21" i="5"/>
  <c r="D22" i="5"/>
  <c r="C22" i="5"/>
  <c r="D23" i="5"/>
  <c r="C23" i="5"/>
  <c r="D24" i="5"/>
  <c r="C24" i="5"/>
  <c r="D25" i="5"/>
  <c r="C25" i="5"/>
  <c r="D26" i="5"/>
  <c r="C26" i="5"/>
  <c r="C15" i="5"/>
  <c r="D15" i="5"/>
  <c r="C15" i="13"/>
  <c r="D15" i="13"/>
  <c r="C16" i="13"/>
  <c r="D16" i="13"/>
  <c r="C17" i="13"/>
  <c r="D17" i="13"/>
  <c r="C18" i="13"/>
  <c r="D18" i="13"/>
  <c r="C19" i="13"/>
  <c r="D19" i="13"/>
  <c r="C20" i="13"/>
  <c r="D20" i="13"/>
  <c r="C21" i="13"/>
  <c r="D21" i="13"/>
  <c r="C22" i="13"/>
  <c r="D22" i="13"/>
  <c r="C23" i="13"/>
  <c r="D23" i="13"/>
  <c r="C24" i="13"/>
  <c r="D24" i="13"/>
  <c r="C25" i="13"/>
  <c r="D25" i="13"/>
  <c r="C26" i="13"/>
  <c r="D26" i="13"/>
  <c r="C27" i="13"/>
  <c r="D27" i="13"/>
  <c r="C28" i="13"/>
  <c r="D28" i="13"/>
  <c r="C29" i="13"/>
  <c r="D29" i="13"/>
  <c r="C30" i="13"/>
  <c r="D30" i="13"/>
  <c r="C31" i="13"/>
  <c r="D31" i="13"/>
  <c r="C32" i="13"/>
  <c r="D32" i="13"/>
  <c r="C33" i="13"/>
  <c r="D33" i="13"/>
  <c r="C34" i="13"/>
  <c r="D34" i="13"/>
  <c r="C35" i="13"/>
  <c r="D35" i="13"/>
  <c r="C36" i="13"/>
  <c r="D36" i="13"/>
  <c r="C37" i="13"/>
  <c r="D37" i="13"/>
  <c r="C38" i="13"/>
  <c r="D38" i="13"/>
  <c r="C39" i="13"/>
  <c r="D39" i="13"/>
  <c r="C40" i="13"/>
  <c r="D40" i="13"/>
  <c r="C41" i="13"/>
  <c r="D41" i="13"/>
  <c r="C42" i="13"/>
  <c r="D42" i="13"/>
  <c r="C43" i="13"/>
  <c r="D43" i="13"/>
  <c r="C44" i="13"/>
  <c r="D44" i="13"/>
  <c r="C45" i="13"/>
  <c r="D45" i="13"/>
  <c r="D14" i="13"/>
  <c r="C14" i="13"/>
  <c r="E15" i="13"/>
  <c r="E16" i="13"/>
  <c r="E17" i="13"/>
  <c r="E18" i="13"/>
  <c r="E19" i="13"/>
  <c r="E20" i="13"/>
  <c r="E21" i="13"/>
  <c r="E22" i="13"/>
  <c r="E23" i="13"/>
  <c r="E24" i="13"/>
  <c r="E25" i="13"/>
  <c r="E26" i="13"/>
  <c r="E27" i="13"/>
  <c r="E28" i="13"/>
  <c r="E29" i="13"/>
  <c r="E30" i="13"/>
  <c r="E31" i="13"/>
  <c r="E32" i="13"/>
  <c r="E33" i="13"/>
  <c r="E34" i="13"/>
  <c r="E35" i="13"/>
  <c r="E36" i="13"/>
  <c r="E37" i="13"/>
  <c r="E38" i="13"/>
  <c r="E39" i="13"/>
  <c r="E40" i="13"/>
  <c r="E41" i="13"/>
  <c r="E42" i="13"/>
  <c r="E43" i="13"/>
  <c r="E44" i="13"/>
  <c r="E45" i="13"/>
  <c r="E14" i="13"/>
  <c r="F41" i="12"/>
  <c r="I41" i="12"/>
  <c r="J41" i="13" s="1"/>
  <c r="K41" i="13" s="1"/>
  <c r="F42" i="12"/>
  <c r="I42" i="12"/>
  <c r="J42" i="13" s="1"/>
  <c r="K42" i="13" s="1"/>
  <c r="F43" i="12"/>
  <c r="I43" i="12"/>
  <c r="J43" i="13" s="1"/>
  <c r="K43" i="13" s="1"/>
  <c r="F44" i="12"/>
  <c r="I44" i="12"/>
  <c r="J44" i="13" s="1"/>
  <c r="K44" i="13" s="1"/>
  <c r="F45" i="12"/>
  <c r="I45" i="12"/>
  <c r="J45" i="13" s="1"/>
  <c r="K45" i="13" s="1"/>
  <c r="I28" i="13"/>
  <c r="I29" i="13"/>
  <c r="I30" i="13"/>
  <c r="I31" i="13"/>
  <c r="I32" i="13"/>
  <c r="I33" i="13"/>
  <c r="I34" i="13"/>
  <c r="I35" i="13"/>
  <c r="I36" i="13"/>
  <c r="I37" i="13"/>
  <c r="I38" i="13"/>
  <c r="I39" i="13"/>
  <c r="I40" i="13"/>
  <c r="I41" i="13"/>
  <c r="I42" i="13"/>
  <c r="I43" i="13"/>
  <c r="I44" i="13"/>
  <c r="I45" i="13"/>
  <c r="I15" i="13"/>
  <c r="I16" i="13"/>
  <c r="I17" i="13"/>
  <c r="I18" i="13"/>
  <c r="I19" i="13"/>
  <c r="I20" i="13"/>
  <c r="I21" i="13"/>
  <c r="I22" i="13"/>
  <c r="I23" i="13"/>
  <c r="I24" i="13"/>
  <c r="I25" i="13"/>
  <c r="I26" i="13"/>
  <c r="I27" i="13"/>
  <c r="I14" i="13"/>
  <c r="F15" i="12"/>
  <c r="I15" i="12"/>
  <c r="J15" i="13" s="1"/>
  <c r="K15" i="13" s="1"/>
  <c r="F16" i="12"/>
  <c r="I16" i="12"/>
  <c r="J16" i="13" s="1"/>
  <c r="K16" i="13" s="1"/>
  <c r="F17" i="12"/>
  <c r="I17" i="12"/>
  <c r="J17" i="13" s="1"/>
  <c r="K17" i="13" s="1"/>
  <c r="F18" i="12"/>
  <c r="I18" i="12"/>
  <c r="J18" i="13" s="1"/>
  <c r="K18" i="13" s="1"/>
  <c r="F19" i="12"/>
  <c r="I19" i="12"/>
  <c r="J19" i="13" s="1"/>
  <c r="K19" i="13" s="1"/>
  <c r="F20" i="12"/>
  <c r="I20" i="12"/>
  <c r="J20" i="13" s="1"/>
  <c r="K20" i="13" s="1"/>
  <c r="F21" i="12"/>
  <c r="I21" i="12"/>
  <c r="J21" i="13" s="1"/>
  <c r="K21" i="13" s="1"/>
  <c r="F22" i="12"/>
  <c r="I22" i="12"/>
  <c r="J22" i="13" s="1"/>
  <c r="K22" i="13" s="1"/>
  <c r="F23" i="12"/>
  <c r="I23" i="12"/>
  <c r="J23" i="13" s="1"/>
  <c r="K23" i="13" s="1"/>
  <c r="F24" i="12"/>
  <c r="I24" i="12"/>
  <c r="J24" i="13" s="1"/>
  <c r="K24" i="13" s="1"/>
  <c r="F25" i="12"/>
  <c r="I25" i="12"/>
  <c r="J25" i="13" s="1"/>
  <c r="K25" i="13" s="1"/>
  <c r="F26" i="12"/>
  <c r="I26" i="12"/>
  <c r="J26" i="13" s="1"/>
  <c r="K26" i="13" s="1"/>
  <c r="F27" i="12"/>
  <c r="I27" i="12"/>
  <c r="J27" i="13" s="1"/>
  <c r="K27" i="13" s="1"/>
  <c r="F28" i="12"/>
  <c r="I28" i="12"/>
  <c r="J28" i="13" s="1"/>
  <c r="K28" i="13" s="1"/>
  <c r="F29" i="12"/>
  <c r="I29" i="12"/>
  <c r="J29" i="13" s="1"/>
  <c r="K29" i="13" s="1"/>
  <c r="F30" i="12"/>
  <c r="I30" i="12"/>
  <c r="J30" i="13" s="1"/>
  <c r="K30" i="13" s="1"/>
  <c r="F31" i="12"/>
  <c r="I31" i="12"/>
  <c r="J31" i="13" s="1"/>
  <c r="K31" i="13" s="1"/>
  <c r="F32" i="12"/>
  <c r="I32" i="12"/>
  <c r="J32" i="13" s="1"/>
  <c r="K32" i="13" s="1"/>
  <c r="F33" i="12"/>
  <c r="I33" i="12"/>
  <c r="J33" i="13" s="1"/>
  <c r="K33" i="13" s="1"/>
  <c r="F34" i="12"/>
  <c r="I34" i="12"/>
  <c r="J34" i="13" s="1"/>
  <c r="K34" i="13" s="1"/>
  <c r="F35" i="12"/>
  <c r="I35" i="12"/>
  <c r="J35" i="13" s="1"/>
  <c r="K35" i="13" s="1"/>
  <c r="F36" i="12"/>
  <c r="I36" i="12"/>
  <c r="J36" i="13" s="1"/>
  <c r="K36" i="13" s="1"/>
  <c r="F37" i="12"/>
  <c r="I37" i="12"/>
  <c r="J37" i="13" s="1"/>
  <c r="K37" i="13" s="1"/>
  <c r="F38" i="12"/>
  <c r="I38" i="12"/>
  <c r="J38" i="13" s="1"/>
  <c r="K38" i="13" s="1"/>
  <c r="F39" i="12"/>
  <c r="I39" i="12"/>
  <c r="J39" i="13" s="1"/>
  <c r="K39" i="13" s="1"/>
  <c r="F40" i="12"/>
  <c r="I40" i="12"/>
  <c r="J40" i="13" s="1"/>
  <c r="K40" i="13" s="1"/>
  <c r="F14" i="12"/>
  <c r="I14" i="12"/>
  <c r="J14" i="13" s="1"/>
  <c r="K14" i="13" s="1"/>
</calcChain>
</file>

<file path=xl/sharedStrings.xml><?xml version="1.0" encoding="utf-8"?>
<sst xmlns="http://schemas.openxmlformats.org/spreadsheetml/2006/main" count="170" uniqueCount="125">
  <si>
    <t>Pokjar</t>
  </si>
  <si>
    <t>UPBJJ-UT</t>
  </si>
  <si>
    <t>: Pekanbaru</t>
  </si>
  <si>
    <t>25 Juni 2013</t>
  </si>
  <si>
    <t>Semester</t>
  </si>
  <si>
    <t>:</t>
  </si>
  <si>
    <t>Mengetahui,</t>
  </si>
  <si>
    <t>Mery Berlian, S.P, M.Si</t>
  </si>
  <si>
    <t>NIP 198009152006042002</t>
  </si>
  <si>
    <t>DAFTAR HADIR TUTORIAL MAHASISWA*)</t>
  </si>
  <si>
    <t>Kode/Nama Mata Kuliah</t>
  </si>
  <si>
    <t>Kab/Kota</t>
  </si>
  <si>
    <t>No</t>
  </si>
  <si>
    <t>NIM</t>
  </si>
  <si>
    <t>PERTEMUAN DAN TANGGAL</t>
  </si>
  <si>
    <t>Tgl.TTM**)</t>
  </si>
  <si>
    <t>Ttd mhs</t>
  </si>
  <si>
    <t>Tanda Tangan Tutor</t>
  </si>
  <si>
    <t>Nama Tutor</t>
  </si>
  <si>
    <t>Tanda Tangan Ketua Kelas</t>
  </si>
  <si>
    <t>Nama Ketua Kelas</t>
  </si>
  <si>
    <t xml:space="preserve">Catatan: </t>
  </si>
  <si>
    <t xml:space="preserve">*) Daftar hadir dibuat rangkap dua (untuk Tutor dan UPBJJ-UT) </t>
  </si>
  <si>
    <t>**) Tgl. TTM diisi sesuai tanggal pelaksanaan tutorial</t>
  </si>
  <si>
    <t xml:space="preserve">          </t>
  </si>
  <si>
    <t>Nama Mahasiswa</t>
  </si>
  <si>
    <t>Mengesahkan,</t>
  </si>
  <si>
    <t>REKAP NILAI TUGAS TUTORIAL TATAP MUKA</t>
  </si>
  <si>
    <t>Program Studi</t>
  </si>
  <si>
    <t>Kode Matakuliah</t>
  </si>
  <si>
    <t>ID tutor</t>
  </si>
  <si>
    <t>Nama mata kuliah</t>
  </si>
  <si>
    <t>Masa Ujian</t>
  </si>
  <si>
    <t xml:space="preserve">Nilai Tugas Tutorial </t>
  </si>
  <si>
    <t>Nilai Partisipasi</t>
  </si>
  <si>
    <t>Tutor,</t>
  </si>
  <si>
    <t>Nama Lengkap dan gelar</t>
  </si>
  <si>
    <t>NIP</t>
  </si>
  <si>
    <t>NILAI PARTISIPASI</t>
  </si>
  <si>
    <t>UPBJJ</t>
  </si>
  <si>
    <t>Kode Pos Pokjar</t>
  </si>
  <si>
    <t>NP*)</t>
  </si>
  <si>
    <t>Nilai Kehadiran (NH) 40%</t>
  </si>
  <si>
    <t>Nilai Keaktifan (NA) 30%</t>
  </si>
  <si>
    <t>Nilai Tugas Partisipas (NTP) 30%</t>
  </si>
  <si>
    <t>NH</t>
  </si>
  <si>
    <t>(Jumlah kehadiran X 100):8</t>
  </si>
  <si>
    <t xml:space="preserve"> </t>
  </si>
  <si>
    <t>NA</t>
  </si>
  <si>
    <t>Rerata Keaktifan selama mengikuti tutorial</t>
  </si>
  <si>
    <t>NTP</t>
  </si>
  <si>
    <t>Rata-rata Nilai tugas partisipasi</t>
  </si>
  <si>
    <t>(Nama)</t>
  </si>
  <si>
    <t>Harap dilampirkan pada penyerahan nilai ke UPBJJ dan kelengkapan Tutorial</t>
  </si>
  <si>
    <t>Kepala,</t>
  </si>
  <si>
    <t>Dr.Iqbal Miftakhul Mujtahid, M.Si</t>
  </si>
  <si>
    <t xml:space="preserve">NIP. 19820606 200812 1001 </t>
  </si>
  <si>
    <t>NTT*)</t>
  </si>
  <si>
    <t>P*)</t>
  </si>
  <si>
    <t>NT*)</t>
  </si>
  <si>
    <t xml:space="preserve">   P</t>
  </si>
  <si>
    <t xml:space="preserve">  NT</t>
  </si>
  <si>
    <t>Nilai tugas tutorial dihitung dengan rumus ( 3P + 7 NTT)/10</t>
  </si>
  <si>
    <t>Kesalahan dalam mengisi kode dan nama mata kuliah serta NIM akan menyebabkan tidak terprosesnya nilai Mahasiswa</t>
  </si>
  <si>
    <t>Tutor harus tanda tangan pada lembar rekap nilai tugas tutorial, jika tidak maka nilai tidak akan diproses oleh petugas entry nilai</t>
  </si>
  <si>
    <t>Pekanbaru,..................</t>
  </si>
  <si>
    <t>harus ditandatangani tutor Yang bersangkutan</t>
  </si>
  <si>
    <t xml:space="preserve">NIP. </t>
  </si>
  <si>
    <t>Kehadiran</t>
  </si>
  <si>
    <t>TANDA TERIMA TUGAS/LAPORAN</t>
  </si>
  <si>
    <t>Nama Tutor/ Pembimbing</t>
  </si>
  <si>
    <t>Judul Tugas/Laporan</t>
  </si>
  <si>
    <t>Tanggal Penyerahan</t>
  </si>
  <si>
    <t>Tanda Tangan</t>
  </si>
  <si>
    <t>Tutor/</t>
  </si>
  <si>
    <t>Pembimbing/ Pengurus</t>
  </si>
  <si>
    <t>Mahasiswa</t>
  </si>
  <si>
    <t>BB03-RK08-RII.0</t>
  </si>
  <si>
    <t>: 16 / Pekanbaru</t>
  </si>
  <si>
    <t>PJ Bidang  BBLBA</t>
  </si>
  <si>
    <t>BB03-RK06c-RII.1</t>
  </si>
  <si>
    <t>5 Januari 2018</t>
  </si>
  <si>
    <t>BB03-RK06a-RII.2</t>
  </si>
  <si>
    <t>BB03-RK05-RII.1</t>
  </si>
  <si>
    <t>UPBJJ-UT Pekanbaru</t>
  </si>
  <si>
    <t>Masa Registrasi 2018.2</t>
  </si>
  <si>
    <t>: Pelalawan</t>
  </si>
  <si>
    <t>: 28381</t>
  </si>
  <si>
    <t>: S1 PGSD AKPMM (118)</t>
  </si>
  <si>
    <t>RENA WAHYUNI JASMIT</t>
  </si>
  <si>
    <t>ASMAUL HUSNI</t>
  </si>
  <si>
    <t>ARIS FADILLAH</t>
  </si>
  <si>
    <t>RIRIN AZHARI</t>
  </si>
  <si>
    <t>TRI REZKI WULANDARI</t>
  </si>
  <si>
    <t>MERI SELVIA DEWI</t>
  </si>
  <si>
    <t>VERA OCTAVIA PANJAITAN</t>
  </si>
  <si>
    <t>JULIA AIDA</t>
  </si>
  <si>
    <t>LAILATUL ISLAMIAH</t>
  </si>
  <si>
    <t>SRI HARMITA</t>
  </si>
  <si>
    <t>LIA ERLIZA</t>
  </si>
  <si>
    <t>JANU FITRI YULIANI</t>
  </si>
  <si>
    <t>T. ALKAZAB</t>
  </si>
  <si>
    <t>YOLLA ENJELIA</t>
  </si>
  <si>
    <t>MEI FAUZIAH DWI FAZRIN</t>
  </si>
  <si>
    <t>WAHYUDI SAHPUTRA</t>
  </si>
  <si>
    <t>AZWIR WIRANATA TAHIR</t>
  </si>
  <si>
    <t>ERIKA PUTRI</t>
  </si>
  <si>
    <t>ASRI WULANDARI</t>
  </si>
  <si>
    <t>RIZKA SAFITRI</t>
  </si>
  <si>
    <t>DEWI AFRIANI</t>
  </si>
  <si>
    <t>NURHAYATI</t>
  </si>
  <si>
    <t>ANGGA PUSPITA DEWI</t>
  </si>
  <si>
    <t>TOMI MINARIO</t>
  </si>
  <si>
    <t>ROBY SOFYAN</t>
  </si>
  <si>
    <t>ROBBIKA SARI</t>
  </si>
  <si>
    <t>DIAN NOPRILLA SARI</t>
  </si>
  <si>
    <t>PERMATA PRIMA PRASASTI</t>
  </si>
  <si>
    <t>YUSTIKA DWI LESTARI</t>
  </si>
  <si>
    <t>ASIAH</t>
  </si>
  <si>
    <t>NUR ROHMAN AL JAZULI</t>
  </si>
  <si>
    <t>NURUL AIEN</t>
  </si>
  <si>
    <t>DIAN RAMANDA</t>
  </si>
  <si>
    <t>MUHAMMAD BUKHORI</t>
  </si>
  <si>
    <t>: 2021.1</t>
  </si>
  <si>
    <t>: 4A (Empat)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</si>
</sst>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21]dd\ mmmm\ yyyy;@"/>
  </numFmts>
  <fonts count="17" x14ac:knownFonts="1">
    <font>
      <sz val="11"/>
      <color theme="1"/>
      <name val="Calibri"/>
      <family val="2"/>
      <charset val="1"/>
      <scheme val="minor"/>
    </font>
    <font>
      <sz val="10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12"/>
      <color theme="1"/>
      <name val="Tahoma"/>
      <family val="2"/>
    </font>
    <font>
      <sz val="11"/>
      <color theme="1"/>
      <name val="Tahoma"/>
      <family val="2"/>
    </font>
    <font>
      <sz val="10"/>
      <color theme="1"/>
      <name val="Tahoma"/>
      <family val="2"/>
    </font>
    <font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Calibri"/>
      <family val="2"/>
      <scheme val="minor"/>
    </font>
    <font>
      <sz val="10"/>
      <name val="Calibri"/>
      <family val="2"/>
      <scheme val="minor"/>
    </font>
    <font>
      <sz val="20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sz val="1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1" fillId="0" borderId="0"/>
    <xf numFmtId="0" fontId="3" fillId="0" borderId="0"/>
    <xf numFmtId="0" fontId="2" fillId="0" borderId="0"/>
  </cellStyleXfs>
  <cellXfs count="89">
    <xf numFmtId="0" fontId="0" fillId="0" borderId="0" xfId="0"/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4" fillId="0" borderId="0" xfId="0" applyFont="1" applyAlignment="1">
      <alignment horizontal="justify" vertical="center"/>
    </xf>
    <xf numFmtId="1" fontId="4" fillId="0" borderId="0" xfId="0" applyNumberFormat="1" applyFont="1" applyAlignment="1">
      <alignment vertical="center"/>
    </xf>
    <xf numFmtId="2" fontId="4" fillId="0" borderId="0" xfId="0" applyNumberFormat="1" applyFont="1" applyAlignment="1">
      <alignment vertical="center"/>
    </xf>
    <xf numFmtId="0" fontId="4" fillId="0" borderId="0" xfId="0" applyFont="1" applyAlignment="1">
      <alignment vertical="center" wrapText="1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1" fontId="7" fillId="0" borderId="0" xfId="0" applyNumberFormat="1" applyFont="1" applyAlignment="1">
      <alignment vertical="center"/>
    </xf>
    <xf numFmtId="0" fontId="7" fillId="0" borderId="0" xfId="0" applyFont="1" applyAlignment="1">
      <alignment horizontal="left" vertical="center"/>
    </xf>
    <xf numFmtId="1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1" fontId="7" fillId="0" borderId="1" xfId="0" applyNumberFormat="1" applyFont="1" applyBorder="1" applyAlignment="1">
      <alignment horizontal="center" vertical="center"/>
    </xf>
    <xf numFmtId="2" fontId="7" fillId="0" borderId="1" xfId="0" applyNumberFormat="1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1" fontId="8" fillId="0" borderId="0" xfId="0" applyNumberFormat="1" applyFont="1" applyAlignment="1">
      <alignment vertical="center"/>
    </xf>
    <xf numFmtId="0" fontId="9" fillId="0" borderId="0" xfId="0" applyFont="1" applyAlignment="1">
      <alignment vertical="center"/>
    </xf>
    <xf numFmtId="2" fontId="7" fillId="0" borderId="0" xfId="0" applyNumberFormat="1" applyFont="1" applyAlignment="1">
      <alignment vertical="center"/>
    </xf>
    <xf numFmtId="2" fontId="7" fillId="0" borderId="0" xfId="0" quotePrefix="1" applyNumberFormat="1" applyFont="1" applyBorder="1" applyAlignment="1">
      <alignment horizontal="center" vertical="center"/>
    </xf>
    <xf numFmtId="2" fontId="7" fillId="0" borderId="0" xfId="0" applyNumberFormat="1" applyFont="1" applyBorder="1" applyAlignment="1">
      <alignment horizontal="center" vertical="center"/>
    </xf>
    <xf numFmtId="2" fontId="7" fillId="0" borderId="0" xfId="0" applyNumberFormat="1" applyFont="1" applyAlignment="1">
      <alignment horizontal="center" vertical="center"/>
    </xf>
    <xf numFmtId="0" fontId="7" fillId="0" borderId="2" xfId="3" applyFont="1" applyFill="1" applyBorder="1" applyAlignment="1">
      <alignment horizontal="left" vertical="center" wrapText="1"/>
    </xf>
    <xf numFmtId="0" fontId="7" fillId="0" borderId="1" xfId="3" applyFont="1" applyFill="1" applyBorder="1" applyAlignment="1">
      <alignment horizontal="center" vertical="center" wrapText="1"/>
    </xf>
    <xf numFmtId="2" fontId="8" fillId="0" borderId="0" xfId="0" applyNumberFormat="1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vertical="center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1" xfId="0" applyFont="1" applyBorder="1" applyAlignment="1">
      <alignment vertical="center" wrapText="1"/>
    </xf>
    <xf numFmtId="0" fontId="12" fillId="0" borderId="0" xfId="1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13" fillId="0" borderId="1" xfId="1" applyFont="1" applyBorder="1" applyAlignment="1">
      <alignment horizontal="center" vertical="center"/>
    </xf>
    <xf numFmtId="0" fontId="13" fillId="0" borderId="0" xfId="1" applyFont="1" applyBorder="1" applyAlignment="1">
      <alignment horizontal="center" vertical="center"/>
    </xf>
    <xf numFmtId="0" fontId="7" fillId="0" borderId="2" xfId="0" applyFont="1" applyBorder="1" applyAlignment="1">
      <alignment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7" fillId="0" borderId="7" xfId="0" applyFont="1" applyBorder="1" applyAlignment="1">
      <alignment vertical="center" wrapText="1"/>
    </xf>
    <xf numFmtId="1" fontId="7" fillId="0" borderId="8" xfId="0" applyNumberFormat="1" applyFont="1" applyBorder="1" applyAlignment="1">
      <alignment vertical="center"/>
    </xf>
    <xf numFmtId="1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2" fontId="7" fillId="0" borderId="1" xfId="0" applyNumberFormat="1" applyFont="1" applyBorder="1" applyAlignment="1">
      <alignment horizontal="center" vertical="center"/>
    </xf>
    <xf numFmtId="1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2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0" fillId="0" borderId="1" xfId="0" applyFill="1" applyBorder="1"/>
    <xf numFmtId="0" fontId="0" fillId="0" borderId="1" xfId="0" applyBorder="1"/>
    <xf numFmtId="0" fontId="7" fillId="0" borderId="0" xfId="0" applyFont="1" applyAlignment="1">
      <alignment horizontal="left" vertical="center"/>
    </xf>
    <xf numFmtId="2" fontId="8" fillId="0" borderId="2" xfId="0" applyNumberFormat="1" applyFont="1" applyBorder="1" applyAlignment="1">
      <alignment horizontal="center" vertical="center"/>
    </xf>
    <xf numFmtId="2" fontId="8" fillId="0" borderId="8" xfId="0" applyNumberFormat="1" applyFont="1" applyBorder="1" applyAlignment="1">
      <alignment horizontal="center" vertical="center"/>
    </xf>
    <xf numFmtId="2" fontId="8" fillId="0" borderId="2" xfId="0" quotePrefix="1" applyNumberFormat="1" applyFont="1" applyBorder="1" applyAlignment="1">
      <alignment horizontal="center" vertical="center"/>
    </xf>
    <xf numFmtId="2" fontId="8" fillId="0" borderId="8" xfId="0" quotePrefix="1" applyNumberFormat="1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1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164" fontId="8" fillId="0" borderId="1" xfId="0" applyNumberFormat="1" applyFont="1" applyBorder="1" applyAlignment="1">
      <alignment horizontal="center" vertical="center"/>
    </xf>
    <xf numFmtId="2" fontId="7" fillId="0" borderId="1" xfId="0" applyNumberFormat="1" applyFont="1" applyBorder="1" applyAlignment="1">
      <alignment horizontal="center" vertical="center"/>
    </xf>
    <xf numFmtId="0" fontId="15" fillId="0" borderId="1" xfId="0" applyFont="1" applyBorder="1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1" fontId="7" fillId="0" borderId="7" xfId="0" applyNumberFormat="1" applyFont="1" applyBorder="1" applyAlignment="1">
      <alignment horizontal="left" vertical="center" wrapText="1"/>
    </xf>
    <xf numFmtId="1" fontId="7" fillId="0" borderId="8" xfId="0" applyNumberFormat="1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11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</cellXfs>
  <cellStyles count="4">
    <cellStyle name="Normal" xfId="0" builtinId="0"/>
    <cellStyle name="Normal 2" xfId="1"/>
    <cellStyle name="Normal 3" xfId="2"/>
    <cellStyle name="Normal_Sheet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61"/>
  <sheetViews>
    <sheetView tabSelected="1" view="pageBreakPreview" topLeftCell="A10" zoomScaleNormal="100" zoomScaleSheetLayoutView="100" workbookViewId="0">
      <selection activeCell="E24" sqref="E24"/>
    </sheetView>
  </sheetViews>
  <sheetFormatPr defaultRowHeight="15" customHeight="1" x14ac:dyDescent="0.25"/>
  <cols>
    <col min="1" max="1" width="1.7109375" style="1" customWidth="1"/>
    <col min="2" max="2" width="6.140625" style="1" customWidth="1"/>
    <col min="3" max="3" width="25.7109375" style="1" customWidth="1"/>
    <col min="4" max="4" width="15.7109375" style="3" customWidth="1"/>
    <col min="5" max="5" width="10.7109375" style="1" customWidth="1"/>
    <col min="6" max="8" width="15.7109375" style="6" customWidth="1"/>
    <col min="9" max="9" width="15.7109375" style="1" customWidth="1"/>
    <col min="10" max="16384" width="9.140625" style="1"/>
  </cols>
  <sheetData>
    <row r="1" spans="2:9" ht="15" customHeight="1" x14ac:dyDescent="0.25">
      <c r="B1" s="9"/>
      <c r="C1" s="9"/>
      <c r="D1" s="10"/>
      <c r="E1" s="9"/>
      <c r="F1" s="11"/>
      <c r="G1" s="11"/>
      <c r="H1" s="58" t="s">
        <v>80</v>
      </c>
      <c r="I1" s="59"/>
    </row>
    <row r="2" spans="2:9" ht="15" customHeight="1" x14ac:dyDescent="0.25">
      <c r="B2" s="9"/>
      <c r="C2" s="9"/>
      <c r="D2" s="10"/>
      <c r="E2" s="9"/>
      <c r="F2" s="11"/>
      <c r="G2" s="11"/>
      <c r="H2" s="60" t="s">
        <v>81</v>
      </c>
      <c r="I2" s="61"/>
    </row>
    <row r="3" spans="2:9" ht="15" customHeight="1" x14ac:dyDescent="0.25">
      <c r="B3" s="9"/>
      <c r="C3" s="9"/>
      <c r="D3" s="10"/>
      <c r="E3" s="9"/>
      <c r="F3" s="11"/>
      <c r="G3" s="11"/>
      <c r="H3" s="11"/>
      <c r="I3" s="9"/>
    </row>
    <row r="4" spans="2:9" ht="21" customHeight="1" x14ac:dyDescent="0.25">
      <c r="B4" s="62" t="s">
        <v>38</v>
      </c>
      <c r="C4" s="62"/>
      <c r="D4" s="62"/>
      <c r="E4" s="62"/>
      <c r="F4" s="62"/>
      <c r="G4" s="62"/>
      <c r="H4" s="62"/>
      <c r="I4" s="62"/>
    </row>
    <row r="5" spans="2:9" ht="15" customHeight="1" x14ac:dyDescent="0.25">
      <c r="B5" s="9"/>
      <c r="C5" s="9"/>
      <c r="D5" s="10"/>
      <c r="E5" s="9"/>
      <c r="F5" s="11"/>
      <c r="G5" s="11"/>
      <c r="H5" s="11"/>
      <c r="I5" s="9"/>
    </row>
    <row r="6" spans="2:9" ht="15" customHeight="1" x14ac:dyDescent="0.25">
      <c r="B6" s="57" t="s">
        <v>39</v>
      </c>
      <c r="C6" s="57"/>
      <c r="D6" s="9" t="s">
        <v>78</v>
      </c>
      <c r="E6" s="9"/>
      <c r="F6" s="11"/>
      <c r="G6" s="11" t="s">
        <v>4</v>
      </c>
      <c r="H6" s="11" t="s">
        <v>124</v>
      </c>
      <c r="I6" s="9"/>
    </row>
    <row r="7" spans="2:9" ht="15" customHeight="1" x14ac:dyDescent="0.25">
      <c r="B7" s="57" t="s">
        <v>28</v>
      </c>
      <c r="C7" s="57"/>
      <c r="D7" s="9" t="s">
        <v>88</v>
      </c>
      <c r="E7" s="9"/>
      <c r="F7" s="11"/>
      <c r="G7" s="11" t="s">
        <v>18</v>
      </c>
      <c r="H7" s="11" t="s">
        <v>5</v>
      </c>
      <c r="I7" s="9"/>
    </row>
    <row r="8" spans="2:9" ht="15" customHeight="1" x14ac:dyDescent="0.25">
      <c r="B8" s="57" t="s">
        <v>29</v>
      </c>
      <c r="C8" s="57"/>
      <c r="D8" s="9" t="s">
        <v>5</v>
      </c>
      <c r="E8" s="9"/>
      <c r="F8" s="11"/>
      <c r="G8" s="11" t="s">
        <v>30</v>
      </c>
      <c r="H8" s="11" t="s">
        <v>5</v>
      </c>
      <c r="I8" s="9"/>
    </row>
    <row r="9" spans="2:9" ht="15" customHeight="1" x14ac:dyDescent="0.25">
      <c r="B9" s="57" t="s">
        <v>31</v>
      </c>
      <c r="C9" s="57"/>
      <c r="D9" s="9" t="s">
        <v>5</v>
      </c>
      <c r="E9" s="9"/>
      <c r="F9" s="11"/>
      <c r="G9" s="11" t="s">
        <v>0</v>
      </c>
      <c r="H9" s="11" t="s">
        <v>86</v>
      </c>
      <c r="I9" s="9"/>
    </row>
    <row r="10" spans="2:9" ht="15" customHeight="1" x14ac:dyDescent="0.25">
      <c r="B10" s="57" t="s">
        <v>32</v>
      </c>
      <c r="C10" s="57"/>
      <c r="D10" s="12" t="s">
        <v>123</v>
      </c>
      <c r="E10" s="9"/>
      <c r="F10" s="11"/>
      <c r="G10" s="11" t="s">
        <v>40</v>
      </c>
      <c r="H10" s="11" t="s">
        <v>87</v>
      </c>
      <c r="I10" s="9"/>
    </row>
    <row r="11" spans="2:9" ht="15" customHeight="1" x14ac:dyDescent="0.25">
      <c r="B11" s="9"/>
      <c r="C11" s="9"/>
      <c r="D11" s="9"/>
      <c r="E11" s="9"/>
      <c r="F11" s="11"/>
      <c r="G11" s="11"/>
      <c r="H11" s="11"/>
      <c r="I11" s="9"/>
    </row>
    <row r="12" spans="2:9" ht="15" customHeight="1" x14ac:dyDescent="0.25">
      <c r="B12" s="64" t="s">
        <v>12</v>
      </c>
      <c r="C12" s="64" t="s">
        <v>25</v>
      </c>
      <c r="D12" s="64" t="s">
        <v>13</v>
      </c>
      <c r="E12" s="64" t="s">
        <v>68</v>
      </c>
      <c r="F12" s="63" t="s">
        <v>34</v>
      </c>
      <c r="G12" s="63"/>
      <c r="H12" s="63"/>
      <c r="I12" s="64" t="s">
        <v>41</v>
      </c>
    </row>
    <row r="13" spans="2:9" s="8" customFormat="1" ht="60" customHeight="1" x14ac:dyDescent="0.25">
      <c r="B13" s="64"/>
      <c r="C13" s="64"/>
      <c r="D13" s="64"/>
      <c r="E13" s="64"/>
      <c r="F13" s="13" t="s">
        <v>42</v>
      </c>
      <c r="G13" s="13" t="s">
        <v>43</v>
      </c>
      <c r="H13" s="13" t="s">
        <v>44</v>
      </c>
      <c r="I13" s="64"/>
    </row>
    <row r="14" spans="2:9" ht="15" customHeight="1" x14ac:dyDescent="0.25">
      <c r="B14" s="14">
        <v>1</v>
      </c>
      <c r="C14" s="56" t="s">
        <v>111</v>
      </c>
      <c r="D14" s="56">
        <v>856441615</v>
      </c>
      <c r="E14" s="14"/>
      <c r="F14" s="15">
        <f>E14*100/8</f>
        <v>0</v>
      </c>
      <c r="G14" s="15"/>
      <c r="H14" s="15"/>
      <c r="I14" s="16">
        <f>((F14*4/10)+(G14*3/10)+(H14*3/10))</f>
        <v>0</v>
      </c>
    </row>
    <row r="15" spans="2:9" ht="15" customHeight="1" x14ac:dyDescent="0.25">
      <c r="B15" s="14">
        <v>2</v>
      </c>
      <c r="C15" s="56" t="s">
        <v>91</v>
      </c>
      <c r="D15" s="56">
        <v>856441124</v>
      </c>
      <c r="E15" s="14"/>
      <c r="F15" s="15">
        <f t="shared" ref="F15:F45" si="0">E15*100/8</f>
        <v>0</v>
      </c>
      <c r="G15" s="15"/>
      <c r="H15" s="15"/>
      <c r="I15" s="16">
        <f t="shared" ref="I15:I45" si="1">((F15*4/10)+(G15*3/10)+(H15*3/10))</f>
        <v>0</v>
      </c>
    </row>
    <row r="16" spans="2:9" ht="15" customHeight="1" x14ac:dyDescent="0.25">
      <c r="B16" s="14">
        <v>3</v>
      </c>
      <c r="C16" s="56" t="s">
        <v>118</v>
      </c>
      <c r="D16" s="56">
        <v>856441693</v>
      </c>
      <c r="E16" s="14"/>
      <c r="F16" s="15">
        <f t="shared" si="0"/>
        <v>0</v>
      </c>
      <c r="G16" s="15"/>
      <c r="H16" s="15"/>
      <c r="I16" s="16">
        <f t="shared" si="1"/>
        <v>0</v>
      </c>
    </row>
    <row r="17" spans="2:9" ht="15" customHeight="1" x14ac:dyDescent="0.25">
      <c r="B17" s="14">
        <v>4</v>
      </c>
      <c r="C17" s="56" t="s">
        <v>90</v>
      </c>
      <c r="D17" s="56">
        <v>856441117</v>
      </c>
      <c r="E17" s="14"/>
      <c r="F17" s="15">
        <f t="shared" si="0"/>
        <v>0</v>
      </c>
      <c r="G17" s="15"/>
      <c r="H17" s="15"/>
      <c r="I17" s="16">
        <f t="shared" si="1"/>
        <v>0</v>
      </c>
    </row>
    <row r="18" spans="2:9" ht="15" customHeight="1" x14ac:dyDescent="0.25">
      <c r="B18" s="14">
        <v>5</v>
      </c>
      <c r="C18" s="56" t="s">
        <v>107</v>
      </c>
      <c r="D18" s="56">
        <v>856441568</v>
      </c>
      <c r="E18" s="14"/>
      <c r="F18" s="15">
        <f t="shared" si="0"/>
        <v>0</v>
      </c>
      <c r="G18" s="15"/>
      <c r="H18" s="15"/>
      <c r="I18" s="16">
        <f t="shared" si="1"/>
        <v>0</v>
      </c>
    </row>
    <row r="19" spans="2:9" ht="15" customHeight="1" x14ac:dyDescent="0.25">
      <c r="B19" s="14">
        <v>6</v>
      </c>
      <c r="C19" s="56" t="s">
        <v>105</v>
      </c>
      <c r="D19" s="56">
        <v>856441536</v>
      </c>
      <c r="E19" s="14"/>
      <c r="F19" s="15">
        <f t="shared" si="0"/>
        <v>0</v>
      </c>
      <c r="G19" s="15"/>
      <c r="H19" s="15"/>
      <c r="I19" s="16">
        <f t="shared" si="1"/>
        <v>0</v>
      </c>
    </row>
    <row r="20" spans="2:9" ht="15" customHeight="1" x14ac:dyDescent="0.25">
      <c r="B20" s="14">
        <v>7</v>
      </c>
      <c r="C20" s="56" t="s">
        <v>109</v>
      </c>
      <c r="D20" s="56">
        <v>856441582</v>
      </c>
      <c r="E20" s="14"/>
      <c r="F20" s="15">
        <f t="shared" si="0"/>
        <v>0</v>
      </c>
      <c r="G20" s="15"/>
      <c r="H20" s="15"/>
      <c r="I20" s="16">
        <f t="shared" si="1"/>
        <v>0</v>
      </c>
    </row>
    <row r="21" spans="2:9" ht="15" customHeight="1" x14ac:dyDescent="0.25">
      <c r="B21" s="14">
        <v>8</v>
      </c>
      <c r="C21" s="56" t="s">
        <v>115</v>
      </c>
      <c r="D21" s="56">
        <v>856441661</v>
      </c>
      <c r="E21" s="14"/>
      <c r="F21" s="15">
        <f t="shared" si="0"/>
        <v>0</v>
      </c>
      <c r="G21" s="15"/>
      <c r="H21" s="15"/>
      <c r="I21" s="16">
        <f t="shared" si="1"/>
        <v>0</v>
      </c>
    </row>
    <row r="22" spans="2:9" ht="15" customHeight="1" x14ac:dyDescent="0.25">
      <c r="B22" s="14">
        <v>9</v>
      </c>
      <c r="C22" s="56" t="s">
        <v>121</v>
      </c>
      <c r="D22" s="56">
        <v>856441726</v>
      </c>
      <c r="E22" s="14"/>
      <c r="F22" s="15">
        <f t="shared" si="0"/>
        <v>0</v>
      </c>
      <c r="G22" s="15"/>
      <c r="H22" s="15"/>
      <c r="I22" s="16">
        <f t="shared" si="1"/>
        <v>0</v>
      </c>
    </row>
    <row r="23" spans="2:9" ht="15" customHeight="1" x14ac:dyDescent="0.25">
      <c r="B23" s="14">
        <v>10</v>
      </c>
      <c r="C23" s="56" t="s">
        <v>106</v>
      </c>
      <c r="D23" s="56">
        <v>856441543</v>
      </c>
      <c r="E23" s="14"/>
      <c r="F23" s="15">
        <f t="shared" si="0"/>
        <v>0</v>
      </c>
      <c r="G23" s="15"/>
      <c r="H23" s="15"/>
      <c r="I23" s="16">
        <f t="shared" si="1"/>
        <v>0</v>
      </c>
    </row>
    <row r="24" spans="2:9" ht="15" customHeight="1" x14ac:dyDescent="0.25">
      <c r="B24" s="14">
        <v>11</v>
      </c>
      <c r="C24" s="56" t="s">
        <v>100</v>
      </c>
      <c r="D24" s="56">
        <v>856441489</v>
      </c>
      <c r="E24" s="14"/>
      <c r="F24" s="15">
        <f t="shared" si="0"/>
        <v>0</v>
      </c>
      <c r="G24" s="15"/>
      <c r="H24" s="15"/>
      <c r="I24" s="16">
        <f t="shared" si="1"/>
        <v>0</v>
      </c>
    </row>
    <row r="25" spans="2:9" ht="15" customHeight="1" x14ac:dyDescent="0.25">
      <c r="B25" s="14">
        <v>12</v>
      </c>
      <c r="C25" s="56" t="s">
        <v>96</v>
      </c>
      <c r="D25" s="56">
        <v>856441188</v>
      </c>
      <c r="E25" s="14"/>
      <c r="F25" s="15">
        <f t="shared" si="0"/>
        <v>0</v>
      </c>
      <c r="G25" s="15"/>
      <c r="H25" s="15"/>
      <c r="I25" s="16">
        <f t="shared" si="1"/>
        <v>0</v>
      </c>
    </row>
    <row r="26" spans="2:9" ht="15" customHeight="1" x14ac:dyDescent="0.25">
      <c r="B26" s="14">
        <v>13</v>
      </c>
      <c r="C26" s="56" t="s">
        <v>97</v>
      </c>
      <c r="D26" s="56">
        <v>856441195</v>
      </c>
      <c r="E26" s="14"/>
      <c r="F26" s="15">
        <f t="shared" si="0"/>
        <v>0</v>
      </c>
      <c r="G26" s="15"/>
      <c r="H26" s="15"/>
      <c r="I26" s="16">
        <f t="shared" si="1"/>
        <v>0</v>
      </c>
    </row>
    <row r="27" spans="2:9" ht="15" customHeight="1" x14ac:dyDescent="0.25">
      <c r="B27" s="14">
        <v>14</v>
      </c>
      <c r="C27" s="56" t="s">
        <v>99</v>
      </c>
      <c r="D27" s="56">
        <v>856441457</v>
      </c>
      <c r="E27" s="14"/>
      <c r="F27" s="15">
        <f t="shared" si="0"/>
        <v>0</v>
      </c>
      <c r="G27" s="15"/>
      <c r="H27" s="15"/>
      <c r="I27" s="16">
        <f t="shared" si="1"/>
        <v>0</v>
      </c>
    </row>
    <row r="28" spans="2:9" ht="15" customHeight="1" x14ac:dyDescent="0.25">
      <c r="B28" s="14">
        <v>15</v>
      </c>
      <c r="C28" s="56" t="s">
        <v>103</v>
      </c>
      <c r="D28" s="56">
        <v>856441511</v>
      </c>
      <c r="E28" s="14"/>
      <c r="F28" s="15">
        <f t="shared" si="0"/>
        <v>0</v>
      </c>
      <c r="G28" s="15"/>
      <c r="H28" s="15"/>
      <c r="I28" s="16">
        <f t="shared" si="1"/>
        <v>0</v>
      </c>
    </row>
    <row r="29" spans="2:9" ht="15" customHeight="1" x14ac:dyDescent="0.25">
      <c r="B29" s="14">
        <v>16</v>
      </c>
      <c r="C29" s="56" t="s">
        <v>94</v>
      </c>
      <c r="D29" s="56">
        <v>856441156</v>
      </c>
      <c r="E29" s="14"/>
      <c r="F29" s="15">
        <f t="shared" si="0"/>
        <v>0</v>
      </c>
      <c r="G29" s="15"/>
      <c r="H29" s="15"/>
      <c r="I29" s="16">
        <f t="shared" si="1"/>
        <v>0</v>
      </c>
    </row>
    <row r="30" spans="2:9" ht="15" customHeight="1" x14ac:dyDescent="0.25">
      <c r="B30" s="14">
        <v>17</v>
      </c>
      <c r="C30" s="56" t="s">
        <v>122</v>
      </c>
      <c r="D30" s="56">
        <v>856441758</v>
      </c>
      <c r="E30" s="14"/>
      <c r="F30" s="15">
        <f t="shared" si="0"/>
        <v>0</v>
      </c>
      <c r="G30" s="15"/>
      <c r="H30" s="15"/>
      <c r="I30" s="16">
        <f t="shared" si="1"/>
        <v>0</v>
      </c>
    </row>
    <row r="31" spans="2:9" ht="15" customHeight="1" x14ac:dyDescent="0.25">
      <c r="B31" s="14">
        <v>18</v>
      </c>
      <c r="C31" s="56" t="s">
        <v>119</v>
      </c>
      <c r="D31" s="56">
        <v>856441701</v>
      </c>
      <c r="E31" s="14"/>
      <c r="F31" s="15">
        <f t="shared" si="0"/>
        <v>0</v>
      </c>
      <c r="G31" s="15"/>
      <c r="H31" s="15"/>
      <c r="I31" s="16">
        <f t="shared" si="1"/>
        <v>0</v>
      </c>
    </row>
    <row r="32" spans="2:9" ht="15" customHeight="1" x14ac:dyDescent="0.25">
      <c r="B32" s="14">
        <v>19</v>
      </c>
      <c r="C32" s="56" t="s">
        <v>110</v>
      </c>
      <c r="D32" s="56">
        <v>856441608</v>
      </c>
      <c r="E32" s="14"/>
      <c r="F32" s="15">
        <f t="shared" si="0"/>
        <v>0</v>
      </c>
      <c r="G32" s="15"/>
      <c r="H32" s="15"/>
      <c r="I32" s="16">
        <f t="shared" si="1"/>
        <v>0</v>
      </c>
    </row>
    <row r="33" spans="2:9" ht="15" customHeight="1" x14ac:dyDescent="0.25">
      <c r="B33" s="14">
        <v>20</v>
      </c>
      <c r="C33" s="56" t="s">
        <v>120</v>
      </c>
      <c r="D33" s="56">
        <v>856441719</v>
      </c>
      <c r="E33" s="14"/>
      <c r="F33" s="15">
        <f t="shared" si="0"/>
        <v>0</v>
      </c>
      <c r="G33" s="15"/>
      <c r="H33" s="15"/>
      <c r="I33" s="16">
        <f t="shared" si="1"/>
        <v>0</v>
      </c>
    </row>
    <row r="34" spans="2:9" ht="15" customHeight="1" x14ac:dyDescent="0.25">
      <c r="B34" s="14">
        <v>21</v>
      </c>
      <c r="C34" s="56" t="s">
        <v>116</v>
      </c>
      <c r="D34" s="56">
        <v>856441679</v>
      </c>
      <c r="E34" s="14"/>
      <c r="F34" s="15">
        <f t="shared" si="0"/>
        <v>0</v>
      </c>
      <c r="G34" s="15"/>
      <c r="H34" s="15"/>
      <c r="I34" s="16">
        <f t="shared" si="1"/>
        <v>0</v>
      </c>
    </row>
    <row r="35" spans="2:9" ht="15" customHeight="1" x14ac:dyDescent="0.25">
      <c r="B35" s="14">
        <v>22</v>
      </c>
      <c r="C35" s="55" t="s">
        <v>89</v>
      </c>
      <c r="D35" s="56">
        <v>856440179</v>
      </c>
      <c r="E35" s="14"/>
      <c r="F35" s="15">
        <f t="shared" si="0"/>
        <v>0</v>
      </c>
      <c r="G35" s="15"/>
      <c r="H35" s="15"/>
      <c r="I35" s="16">
        <f t="shared" si="1"/>
        <v>0</v>
      </c>
    </row>
    <row r="36" spans="2:9" ht="15" customHeight="1" x14ac:dyDescent="0.25">
      <c r="B36" s="14">
        <v>23</v>
      </c>
      <c r="C36" s="55" t="s">
        <v>89</v>
      </c>
      <c r="D36" s="56">
        <v>856441885.02462101</v>
      </c>
      <c r="E36" s="14"/>
      <c r="F36" s="15">
        <f t="shared" si="0"/>
        <v>0</v>
      </c>
      <c r="G36" s="15"/>
      <c r="H36" s="15"/>
      <c r="I36" s="16">
        <f t="shared" si="1"/>
        <v>0</v>
      </c>
    </row>
    <row r="37" spans="2:9" ht="15" customHeight="1" x14ac:dyDescent="0.25">
      <c r="B37" s="14">
        <v>24</v>
      </c>
      <c r="C37" s="56" t="s">
        <v>92</v>
      </c>
      <c r="D37" s="56">
        <v>856441131</v>
      </c>
      <c r="E37" s="14"/>
      <c r="F37" s="15">
        <f t="shared" si="0"/>
        <v>0</v>
      </c>
      <c r="G37" s="15"/>
      <c r="H37" s="15"/>
      <c r="I37" s="16">
        <f t="shared" si="1"/>
        <v>0</v>
      </c>
    </row>
    <row r="38" spans="2:9" ht="15" customHeight="1" x14ac:dyDescent="0.25">
      <c r="B38" s="14">
        <v>25</v>
      </c>
      <c r="C38" s="56" t="s">
        <v>108</v>
      </c>
      <c r="D38" s="56">
        <v>856441575</v>
      </c>
      <c r="E38" s="14"/>
      <c r="F38" s="15">
        <f t="shared" si="0"/>
        <v>0</v>
      </c>
      <c r="G38" s="15"/>
      <c r="H38" s="15"/>
      <c r="I38" s="16">
        <f t="shared" si="1"/>
        <v>0</v>
      </c>
    </row>
    <row r="39" spans="2:9" ht="15" customHeight="1" x14ac:dyDescent="0.25">
      <c r="B39" s="14">
        <v>26</v>
      </c>
      <c r="C39" s="56" t="s">
        <v>114</v>
      </c>
      <c r="D39" s="56">
        <v>856441654</v>
      </c>
      <c r="E39" s="14"/>
      <c r="F39" s="15">
        <f t="shared" si="0"/>
        <v>0</v>
      </c>
      <c r="G39" s="15"/>
      <c r="H39" s="15"/>
      <c r="I39" s="16">
        <f t="shared" si="1"/>
        <v>0</v>
      </c>
    </row>
    <row r="40" spans="2:9" ht="15" customHeight="1" x14ac:dyDescent="0.25">
      <c r="B40" s="14">
        <v>27</v>
      </c>
      <c r="C40" s="56" t="s">
        <v>113</v>
      </c>
      <c r="D40" s="56">
        <v>856441647</v>
      </c>
      <c r="E40" s="14"/>
      <c r="F40" s="15">
        <f t="shared" si="0"/>
        <v>0</v>
      </c>
      <c r="G40" s="15"/>
      <c r="H40" s="15"/>
      <c r="I40" s="16">
        <f t="shared" si="1"/>
        <v>0</v>
      </c>
    </row>
    <row r="41" spans="2:9" ht="15" customHeight="1" x14ac:dyDescent="0.25">
      <c r="B41" s="14">
        <v>28</v>
      </c>
      <c r="C41" s="56" t="s">
        <v>98</v>
      </c>
      <c r="D41" s="56">
        <v>856441432</v>
      </c>
      <c r="E41" s="14"/>
      <c r="F41" s="15">
        <f t="shared" si="0"/>
        <v>0</v>
      </c>
      <c r="G41" s="15"/>
      <c r="H41" s="15"/>
      <c r="I41" s="16">
        <f t="shared" si="1"/>
        <v>0</v>
      </c>
    </row>
    <row r="42" spans="2:9" ht="15" customHeight="1" x14ac:dyDescent="0.25">
      <c r="B42" s="14">
        <v>29</v>
      </c>
      <c r="C42" s="56" t="s">
        <v>101</v>
      </c>
      <c r="D42" s="56">
        <v>856441496</v>
      </c>
      <c r="E42" s="14"/>
      <c r="F42" s="15">
        <f t="shared" si="0"/>
        <v>0</v>
      </c>
      <c r="G42" s="15"/>
      <c r="H42" s="15"/>
      <c r="I42" s="16">
        <f t="shared" si="1"/>
        <v>0</v>
      </c>
    </row>
    <row r="43" spans="2:9" ht="15" customHeight="1" x14ac:dyDescent="0.25">
      <c r="B43" s="14">
        <v>30</v>
      </c>
      <c r="C43" s="56" t="s">
        <v>112</v>
      </c>
      <c r="D43" s="56">
        <v>856441622</v>
      </c>
      <c r="E43" s="14"/>
      <c r="F43" s="15">
        <f t="shared" si="0"/>
        <v>0</v>
      </c>
      <c r="G43" s="15"/>
      <c r="H43" s="15"/>
      <c r="I43" s="16">
        <f t="shared" si="1"/>
        <v>0</v>
      </c>
    </row>
    <row r="44" spans="2:9" ht="15" customHeight="1" x14ac:dyDescent="0.25">
      <c r="B44" s="14">
        <v>31</v>
      </c>
      <c r="C44" s="56" t="s">
        <v>93</v>
      </c>
      <c r="D44" s="56">
        <v>856441149</v>
      </c>
      <c r="E44" s="14"/>
      <c r="F44" s="15">
        <f t="shared" si="0"/>
        <v>0</v>
      </c>
      <c r="G44" s="15"/>
      <c r="H44" s="15"/>
      <c r="I44" s="16">
        <f t="shared" si="1"/>
        <v>0</v>
      </c>
    </row>
    <row r="45" spans="2:9" ht="15" customHeight="1" x14ac:dyDescent="0.25">
      <c r="B45" s="14">
        <v>32</v>
      </c>
      <c r="C45" s="56" t="s">
        <v>95</v>
      </c>
      <c r="D45" s="56">
        <v>856441163</v>
      </c>
      <c r="E45" s="14"/>
      <c r="F45" s="15">
        <f t="shared" si="0"/>
        <v>0</v>
      </c>
      <c r="G45" s="15"/>
      <c r="H45" s="15"/>
      <c r="I45" s="16">
        <f t="shared" si="1"/>
        <v>0</v>
      </c>
    </row>
    <row r="46" spans="2:9" ht="15" customHeight="1" x14ac:dyDescent="0.25">
      <c r="B46" s="47">
        <v>33</v>
      </c>
      <c r="C46" s="56" t="s">
        <v>104</v>
      </c>
      <c r="D46" s="56">
        <v>856441529</v>
      </c>
      <c r="E46" s="47"/>
      <c r="F46" s="46">
        <f>E46*100/8</f>
        <v>0</v>
      </c>
      <c r="G46" s="46"/>
      <c r="H46" s="46"/>
      <c r="I46" s="48">
        <f>((F46*4/10)+(G46*3/10)+(H46*3/10))</f>
        <v>0</v>
      </c>
    </row>
    <row r="47" spans="2:9" s="4" customFormat="1" ht="15" customHeight="1" x14ac:dyDescent="0.25">
      <c r="B47" s="50">
        <v>34</v>
      </c>
      <c r="C47" s="56" t="s">
        <v>102</v>
      </c>
      <c r="D47" s="56">
        <v>856441504</v>
      </c>
      <c r="E47" s="50"/>
      <c r="F47" s="49">
        <f>E47*100/8</f>
        <v>0</v>
      </c>
      <c r="G47" s="49"/>
      <c r="H47" s="49"/>
      <c r="I47" s="51">
        <f>((F47*4/10)+(G47*3/10)+(H47*3/10))</f>
        <v>0</v>
      </c>
    </row>
    <row r="48" spans="2:9" s="4" customFormat="1" ht="15" customHeight="1" x14ac:dyDescent="0.25">
      <c r="B48" s="50">
        <v>35</v>
      </c>
      <c r="C48" s="56" t="s">
        <v>117</v>
      </c>
      <c r="D48" s="56">
        <v>856441686</v>
      </c>
      <c r="E48" s="50"/>
      <c r="F48" s="49">
        <f>E48*100/8</f>
        <v>0</v>
      </c>
      <c r="G48" s="49"/>
      <c r="H48" s="49"/>
      <c r="I48" s="51">
        <f>((F48*4/10)+(G48*3/10)+(H48*3/10))</f>
        <v>0</v>
      </c>
    </row>
    <row r="49" spans="2:9" s="4" customFormat="1" ht="15" customHeight="1" x14ac:dyDescent="0.25">
      <c r="B49" s="17"/>
      <c r="C49" s="17" t="s">
        <v>45</v>
      </c>
      <c r="D49" s="17" t="s">
        <v>46</v>
      </c>
      <c r="E49" s="17"/>
      <c r="F49" s="19"/>
      <c r="G49" s="19"/>
      <c r="H49" s="19"/>
      <c r="I49" s="17" t="s">
        <v>47</v>
      </c>
    </row>
    <row r="50" spans="2:9" s="4" customFormat="1" ht="15" customHeight="1" x14ac:dyDescent="0.25">
      <c r="B50" s="17"/>
      <c r="C50" s="17" t="s">
        <v>48</v>
      </c>
      <c r="D50" s="17" t="s">
        <v>49</v>
      </c>
      <c r="E50" s="17"/>
      <c r="F50" s="19"/>
      <c r="G50" s="19"/>
      <c r="H50" s="19"/>
      <c r="I50" s="17"/>
    </row>
    <row r="51" spans="2:9" s="4" customFormat="1" ht="15" customHeight="1" x14ac:dyDescent="0.25">
      <c r="B51" s="17"/>
      <c r="C51" s="17" t="s">
        <v>50</v>
      </c>
      <c r="D51" s="17" t="s">
        <v>51</v>
      </c>
      <c r="E51" s="17"/>
      <c r="F51" s="19"/>
      <c r="G51" s="19"/>
      <c r="H51" s="19"/>
      <c r="I51" s="17"/>
    </row>
    <row r="52" spans="2:9" ht="15" customHeight="1" x14ac:dyDescent="0.25">
      <c r="B52" s="9"/>
      <c r="C52" s="20"/>
      <c r="D52" s="10"/>
      <c r="E52" s="9"/>
      <c r="F52" s="11"/>
      <c r="G52" s="11"/>
      <c r="H52" s="11"/>
      <c r="I52" s="9"/>
    </row>
    <row r="53" spans="2:9" ht="15" customHeight="1" x14ac:dyDescent="0.25">
      <c r="B53" s="9"/>
      <c r="C53" s="9"/>
      <c r="D53" s="10"/>
      <c r="E53" s="9"/>
      <c r="F53" s="11"/>
      <c r="G53" s="11" t="s">
        <v>35</v>
      </c>
      <c r="H53" s="11"/>
      <c r="I53" s="9"/>
    </row>
    <row r="54" spans="2:9" ht="15" customHeight="1" x14ac:dyDescent="0.25">
      <c r="B54" s="9"/>
      <c r="C54" s="9"/>
      <c r="D54" s="10"/>
      <c r="E54" s="9"/>
      <c r="F54" s="11"/>
      <c r="G54" s="11"/>
      <c r="H54" s="11"/>
      <c r="I54" s="9"/>
    </row>
    <row r="55" spans="2:9" ht="15" customHeight="1" x14ac:dyDescent="0.25">
      <c r="B55" s="9"/>
      <c r="C55" s="9"/>
      <c r="D55" s="10"/>
      <c r="E55" s="9"/>
      <c r="F55" s="11"/>
      <c r="G55" s="11"/>
      <c r="H55" s="11"/>
      <c r="I55" s="9"/>
    </row>
    <row r="56" spans="2:9" ht="15" customHeight="1" x14ac:dyDescent="0.25">
      <c r="B56" s="9"/>
      <c r="C56" s="9"/>
      <c r="D56" s="10"/>
      <c r="E56" s="9"/>
      <c r="F56" s="11"/>
      <c r="G56" s="11"/>
      <c r="H56" s="11"/>
      <c r="I56" s="9"/>
    </row>
    <row r="57" spans="2:9" ht="15" customHeight="1" x14ac:dyDescent="0.25">
      <c r="B57" s="9"/>
      <c r="C57" s="9"/>
      <c r="D57" s="10"/>
      <c r="E57" s="9"/>
      <c r="F57" s="11"/>
      <c r="G57" s="11" t="s">
        <v>52</v>
      </c>
      <c r="H57" s="11"/>
      <c r="I57" s="9"/>
    </row>
    <row r="58" spans="2:9" ht="15" customHeight="1" x14ac:dyDescent="0.25">
      <c r="B58" s="9"/>
      <c r="C58" s="9"/>
      <c r="D58" s="10"/>
      <c r="E58" s="9"/>
      <c r="F58" s="11"/>
      <c r="G58" s="11" t="s">
        <v>37</v>
      </c>
      <c r="H58" s="11"/>
      <c r="I58" s="9"/>
    </row>
    <row r="59" spans="2:9" ht="15" customHeight="1" x14ac:dyDescent="0.25">
      <c r="B59" s="12"/>
      <c r="C59" s="9"/>
      <c r="D59" s="10"/>
      <c r="E59" s="9"/>
      <c r="F59" s="11"/>
      <c r="G59" s="11"/>
      <c r="H59" s="11"/>
      <c r="I59" s="9"/>
    </row>
    <row r="60" spans="2:9" ht="15" customHeight="1" x14ac:dyDescent="0.25">
      <c r="B60" s="12"/>
      <c r="C60" s="9"/>
      <c r="D60" s="10"/>
      <c r="E60" s="9"/>
      <c r="F60" s="11"/>
      <c r="G60" s="11"/>
      <c r="H60" s="11"/>
      <c r="I60" s="9"/>
    </row>
    <row r="61" spans="2:9" s="4" customFormat="1" ht="15" customHeight="1" x14ac:dyDescent="0.25">
      <c r="B61" s="17" t="s">
        <v>53</v>
      </c>
      <c r="C61" s="17"/>
      <c r="D61" s="18"/>
      <c r="E61" s="17"/>
      <c r="F61" s="19"/>
      <c r="G61" s="19"/>
      <c r="H61" s="19"/>
      <c r="I61" s="17"/>
    </row>
  </sheetData>
  <mergeCells count="14">
    <mergeCell ref="F12:H12"/>
    <mergeCell ref="I12:I13"/>
    <mergeCell ref="B10:C10"/>
    <mergeCell ref="B12:B13"/>
    <mergeCell ref="C12:C13"/>
    <mergeCell ref="D12:D13"/>
    <mergeCell ref="E12:E13"/>
    <mergeCell ref="B6:C6"/>
    <mergeCell ref="B7:C7"/>
    <mergeCell ref="B8:C8"/>
    <mergeCell ref="B9:C9"/>
    <mergeCell ref="H1:I1"/>
    <mergeCell ref="H2:I2"/>
    <mergeCell ref="B4:I4"/>
  </mergeCells>
  <pageMargins left="1.1811023622047245" right="0.19685039370078741" top="0.39370078740157483" bottom="0.39370078740157483" header="0.19685039370078741" footer="0.19685039370078741"/>
  <pageSetup paperSize="9" orientation="landscape" r:id="rId1"/>
  <headerFooter>
    <oddFooter>&amp;L&amp;"Tahoma,Regular"&amp;8&amp;F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60"/>
  <sheetViews>
    <sheetView view="pageBreakPreview" topLeftCell="A4" zoomScaleNormal="100" zoomScaleSheetLayoutView="100" workbookViewId="0">
      <selection activeCell="H16" sqref="H16"/>
    </sheetView>
  </sheetViews>
  <sheetFormatPr defaultRowHeight="15" customHeight="1" x14ac:dyDescent="0.25"/>
  <cols>
    <col min="1" max="1" width="1.7109375" style="1" customWidth="1"/>
    <col min="2" max="2" width="6.140625" style="1" customWidth="1"/>
    <col min="3" max="3" width="25.7109375" style="1" customWidth="1"/>
    <col min="4" max="4" width="15.7109375" style="1" customWidth="1"/>
    <col min="5" max="8" width="10.7109375" style="1" customWidth="1"/>
    <col min="9" max="11" width="10.7109375" style="7" customWidth="1"/>
    <col min="12" max="16384" width="9.140625" style="1"/>
  </cols>
  <sheetData>
    <row r="1" spans="2:11" ht="15" customHeight="1" x14ac:dyDescent="0.25">
      <c r="B1" s="9"/>
      <c r="C1" s="9"/>
      <c r="D1" s="9"/>
      <c r="E1" s="9"/>
      <c r="F1" s="9"/>
      <c r="G1" s="9"/>
      <c r="H1" s="9"/>
      <c r="I1" s="21"/>
      <c r="J1" s="65" t="s">
        <v>82</v>
      </c>
      <c r="K1" s="65"/>
    </row>
    <row r="2" spans="2:11" ht="15" customHeight="1" x14ac:dyDescent="0.25">
      <c r="B2" s="9"/>
      <c r="C2" s="9"/>
      <c r="D2" s="9"/>
      <c r="E2" s="9"/>
      <c r="F2" s="9"/>
      <c r="G2" s="9"/>
      <c r="H2" s="9"/>
      <c r="I2" s="21"/>
      <c r="J2" s="65">
        <v>43105</v>
      </c>
      <c r="K2" s="65"/>
    </row>
    <row r="3" spans="2:11" ht="15" customHeight="1" x14ac:dyDescent="0.25">
      <c r="B3" s="9"/>
      <c r="C3" s="9"/>
      <c r="D3" s="9"/>
      <c r="E3" s="9"/>
      <c r="F3" s="9"/>
      <c r="G3" s="9"/>
      <c r="H3" s="9"/>
      <c r="I3" s="21"/>
      <c r="J3" s="22"/>
      <c r="K3" s="23"/>
    </row>
    <row r="4" spans="2:11" ht="26.25" x14ac:dyDescent="0.25">
      <c r="B4" s="62" t="s">
        <v>27</v>
      </c>
      <c r="C4" s="62"/>
      <c r="D4" s="62"/>
      <c r="E4" s="62"/>
      <c r="F4" s="62"/>
      <c r="G4" s="62"/>
      <c r="H4" s="62"/>
      <c r="I4" s="62"/>
      <c r="J4" s="62"/>
      <c r="K4" s="62"/>
    </row>
    <row r="5" spans="2:11" ht="15" customHeight="1" x14ac:dyDescent="0.25">
      <c r="B5" s="10"/>
      <c r="C5" s="10"/>
      <c r="D5" s="10"/>
      <c r="E5" s="10"/>
      <c r="F5" s="10"/>
      <c r="G5" s="10"/>
      <c r="H5" s="10"/>
      <c r="I5" s="24"/>
      <c r="J5" s="24"/>
      <c r="K5" s="24"/>
    </row>
    <row r="6" spans="2:11" ht="15" customHeight="1" x14ac:dyDescent="0.25">
      <c r="B6" s="57" t="s">
        <v>39</v>
      </c>
      <c r="C6" s="57"/>
      <c r="D6" s="9" t="str">
        <f>'Nilai Partisipasi'!D6</f>
        <v>: 16 / Pekanbaru</v>
      </c>
      <c r="E6" s="9"/>
      <c r="F6" s="9"/>
      <c r="G6" s="9"/>
      <c r="H6" s="9" t="s">
        <v>4</v>
      </c>
      <c r="I6" s="21"/>
      <c r="J6" s="11" t="str">
        <f>'Nilai Partisipasi'!H6</f>
        <v>: 4A (Empat)</v>
      </c>
      <c r="K6" s="21"/>
    </row>
    <row r="7" spans="2:11" ht="15" customHeight="1" x14ac:dyDescent="0.25">
      <c r="B7" s="57" t="s">
        <v>28</v>
      </c>
      <c r="C7" s="57"/>
      <c r="D7" s="9" t="str">
        <f>'Nilai Partisipasi'!D7</f>
        <v>: S1 PGSD AKPMM (118)</v>
      </c>
      <c r="E7" s="9"/>
      <c r="F7" s="9"/>
      <c r="G7" s="9"/>
      <c r="H7" s="9" t="s">
        <v>18</v>
      </c>
      <c r="I7" s="21"/>
      <c r="J7" s="11" t="str">
        <f>'Nilai Partisipasi'!H7</f>
        <v>:</v>
      </c>
      <c r="K7" s="21"/>
    </row>
    <row r="8" spans="2:11" ht="15" customHeight="1" x14ac:dyDescent="0.25">
      <c r="B8" s="57" t="s">
        <v>29</v>
      </c>
      <c r="C8" s="57"/>
      <c r="D8" s="9" t="str">
        <f>'Nilai Partisipasi'!D8</f>
        <v>:</v>
      </c>
      <c r="E8" s="9"/>
      <c r="F8" s="9"/>
      <c r="G8" s="9"/>
      <c r="H8" s="9" t="s">
        <v>30</v>
      </c>
      <c r="I8" s="21"/>
      <c r="J8" s="11" t="str">
        <f>'Nilai Partisipasi'!H8</f>
        <v>:</v>
      </c>
      <c r="K8" s="21"/>
    </row>
    <row r="9" spans="2:11" ht="15" customHeight="1" x14ac:dyDescent="0.25">
      <c r="B9" s="57" t="s">
        <v>31</v>
      </c>
      <c r="C9" s="57"/>
      <c r="D9" s="9" t="str">
        <f>'Nilai Partisipasi'!D9</f>
        <v>:</v>
      </c>
      <c r="E9" s="9"/>
      <c r="F9" s="9"/>
      <c r="G9" s="9"/>
      <c r="H9" s="9" t="s">
        <v>0</v>
      </c>
      <c r="I9" s="21"/>
      <c r="J9" s="11" t="str">
        <f>'Nilai Partisipasi'!H9</f>
        <v>: Pelalawan</v>
      </c>
      <c r="K9" s="21"/>
    </row>
    <row r="10" spans="2:11" ht="15" customHeight="1" x14ac:dyDescent="0.25">
      <c r="B10" s="57" t="s">
        <v>32</v>
      </c>
      <c r="C10" s="57"/>
      <c r="D10" s="9" t="str">
        <f>'Nilai Partisipasi'!D10</f>
        <v>: 2021.1</v>
      </c>
      <c r="E10" s="9"/>
      <c r="F10" s="9"/>
      <c r="G10" s="9"/>
      <c r="H10" s="9" t="s">
        <v>40</v>
      </c>
      <c r="I10" s="21"/>
      <c r="J10" s="11" t="str">
        <f>'Nilai Partisipasi'!H10</f>
        <v>: 28381</v>
      </c>
      <c r="K10" s="21"/>
    </row>
    <row r="11" spans="2:11" ht="15" customHeight="1" x14ac:dyDescent="0.25">
      <c r="B11" s="9"/>
      <c r="C11" s="9"/>
      <c r="D11" s="9"/>
      <c r="E11" s="9"/>
      <c r="F11" s="9"/>
      <c r="G11" s="9"/>
      <c r="H11" s="9"/>
      <c r="I11" s="21"/>
      <c r="J11" s="21"/>
      <c r="K11" s="21"/>
    </row>
    <row r="12" spans="2:11" ht="15" customHeight="1" x14ac:dyDescent="0.25">
      <c r="B12" s="64" t="s">
        <v>12</v>
      </c>
      <c r="C12" s="64" t="s">
        <v>25</v>
      </c>
      <c r="D12" s="64" t="s">
        <v>13</v>
      </c>
      <c r="E12" s="64" t="s">
        <v>68</v>
      </c>
      <c r="F12" s="64" t="s">
        <v>33</v>
      </c>
      <c r="G12" s="64"/>
      <c r="H12" s="64"/>
      <c r="I12" s="66" t="s">
        <v>57</v>
      </c>
      <c r="J12" s="66" t="s">
        <v>58</v>
      </c>
      <c r="K12" s="66" t="s">
        <v>59</v>
      </c>
    </row>
    <row r="13" spans="2:11" ht="15" customHeight="1" x14ac:dyDescent="0.25">
      <c r="B13" s="64"/>
      <c r="C13" s="64"/>
      <c r="D13" s="64"/>
      <c r="E13" s="64"/>
      <c r="F13" s="14">
        <v>1</v>
      </c>
      <c r="G13" s="14">
        <v>2</v>
      </c>
      <c r="H13" s="14">
        <v>3</v>
      </c>
      <c r="I13" s="66"/>
      <c r="J13" s="66"/>
      <c r="K13" s="66"/>
    </row>
    <row r="14" spans="2:11" ht="15" customHeight="1" x14ac:dyDescent="0.25">
      <c r="B14" s="14">
        <v>1</v>
      </c>
      <c r="C14" s="25" t="str">
        <f>'Nilai Partisipasi'!C14</f>
        <v>ANGGA PUSPITA DEWI</v>
      </c>
      <c r="D14" s="26">
        <f>'Nilai Partisipasi'!D14</f>
        <v>856441615</v>
      </c>
      <c r="E14" s="14">
        <f>'Nilai Partisipasi'!E14</f>
        <v>0</v>
      </c>
      <c r="F14" s="14"/>
      <c r="G14" s="14"/>
      <c r="H14" s="14"/>
      <c r="I14" s="16" t="e">
        <f>AVERAGEA(F14:H14)</f>
        <v>#DIV/0!</v>
      </c>
      <c r="J14" s="16">
        <f>'Nilai Partisipasi'!I14</f>
        <v>0</v>
      </c>
      <c r="K14" s="16" t="e">
        <f>(3*J14+7*I14)/10</f>
        <v>#DIV/0!</v>
      </c>
    </row>
    <row r="15" spans="2:11" ht="15" customHeight="1" x14ac:dyDescent="0.25">
      <c r="B15" s="14">
        <v>2</v>
      </c>
      <c r="C15" s="25" t="str">
        <f>'Nilai Partisipasi'!C15</f>
        <v>ARIS FADILLAH</v>
      </c>
      <c r="D15" s="26">
        <f>'Nilai Partisipasi'!D15</f>
        <v>856441124</v>
      </c>
      <c r="E15" s="14">
        <f>'Nilai Partisipasi'!E15</f>
        <v>0</v>
      </c>
      <c r="F15" s="14"/>
      <c r="G15" s="14"/>
      <c r="H15" s="14"/>
      <c r="I15" s="16" t="e">
        <f t="shared" ref="I15:I45" si="0">AVERAGEA(F15:H15)</f>
        <v>#DIV/0!</v>
      </c>
      <c r="J15" s="16">
        <f>'Nilai Partisipasi'!I15</f>
        <v>0</v>
      </c>
      <c r="K15" s="16" t="e">
        <f t="shared" ref="K15:K36" si="1">(3*J15+7*I15)/10</f>
        <v>#DIV/0!</v>
      </c>
    </row>
    <row r="16" spans="2:11" ht="15" customHeight="1" x14ac:dyDescent="0.25">
      <c r="B16" s="14">
        <v>3</v>
      </c>
      <c r="C16" s="25" t="str">
        <f>'Nilai Partisipasi'!C16</f>
        <v>ASIAH</v>
      </c>
      <c r="D16" s="26">
        <f>'Nilai Partisipasi'!D16</f>
        <v>856441693</v>
      </c>
      <c r="E16" s="14">
        <f>'Nilai Partisipasi'!E16</f>
        <v>0</v>
      </c>
      <c r="F16" s="14"/>
      <c r="G16" s="14"/>
      <c r="H16" s="14"/>
      <c r="I16" s="16" t="e">
        <f t="shared" si="0"/>
        <v>#DIV/0!</v>
      </c>
      <c r="J16" s="16">
        <f>'Nilai Partisipasi'!I16</f>
        <v>0</v>
      </c>
      <c r="K16" s="16" t="e">
        <f t="shared" si="1"/>
        <v>#DIV/0!</v>
      </c>
    </row>
    <row r="17" spans="2:11" ht="15" customHeight="1" x14ac:dyDescent="0.25">
      <c r="B17" s="14">
        <v>4</v>
      </c>
      <c r="C17" s="25" t="str">
        <f>'Nilai Partisipasi'!C17</f>
        <v>ASMAUL HUSNI</v>
      </c>
      <c r="D17" s="26">
        <f>'Nilai Partisipasi'!D17</f>
        <v>856441117</v>
      </c>
      <c r="E17" s="14">
        <f>'Nilai Partisipasi'!E17</f>
        <v>0</v>
      </c>
      <c r="F17" s="14"/>
      <c r="G17" s="14"/>
      <c r="H17" s="14"/>
      <c r="I17" s="16" t="e">
        <f t="shared" si="0"/>
        <v>#DIV/0!</v>
      </c>
      <c r="J17" s="16">
        <f>'Nilai Partisipasi'!I17</f>
        <v>0</v>
      </c>
      <c r="K17" s="16" t="e">
        <f t="shared" si="1"/>
        <v>#DIV/0!</v>
      </c>
    </row>
    <row r="18" spans="2:11" ht="15" customHeight="1" x14ac:dyDescent="0.25">
      <c r="B18" s="14">
        <v>5</v>
      </c>
      <c r="C18" s="25" t="str">
        <f>'Nilai Partisipasi'!C18</f>
        <v>ASRI WULANDARI</v>
      </c>
      <c r="D18" s="26">
        <f>'Nilai Partisipasi'!D18</f>
        <v>856441568</v>
      </c>
      <c r="E18" s="14">
        <f>'Nilai Partisipasi'!E18</f>
        <v>0</v>
      </c>
      <c r="F18" s="14"/>
      <c r="G18" s="14"/>
      <c r="H18" s="14"/>
      <c r="I18" s="16" t="e">
        <f t="shared" si="0"/>
        <v>#DIV/0!</v>
      </c>
      <c r="J18" s="16">
        <f>'Nilai Partisipasi'!I18</f>
        <v>0</v>
      </c>
      <c r="K18" s="16" t="e">
        <f t="shared" si="1"/>
        <v>#DIV/0!</v>
      </c>
    </row>
    <row r="19" spans="2:11" ht="15" customHeight="1" x14ac:dyDescent="0.25">
      <c r="B19" s="14">
        <v>6</v>
      </c>
      <c r="C19" s="25" t="str">
        <f>'Nilai Partisipasi'!C19</f>
        <v>AZWIR WIRANATA TAHIR</v>
      </c>
      <c r="D19" s="26">
        <f>'Nilai Partisipasi'!D19</f>
        <v>856441536</v>
      </c>
      <c r="E19" s="14">
        <f>'Nilai Partisipasi'!E19</f>
        <v>0</v>
      </c>
      <c r="F19" s="14"/>
      <c r="G19" s="14"/>
      <c r="H19" s="14"/>
      <c r="I19" s="16" t="e">
        <f t="shared" si="0"/>
        <v>#DIV/0!</v>
      </c>
      <c r="J19" s="16">
        <f>'Nilai Partisipasi'!I19</f>
        <v>0</v>
      </c>
      <c r="K19" s="16" t="e">
        <f t="shared" si="1"/>
        <v>#DIV/0!</v>
      </c>
    </row>
    <row r="20" spans="2:11" ht="15" customHeight="1" x14ac:dyDescent="0.25">
      <c r="B20" s="14">
        <v>7</v>
      </c>
      <c r="C20" s="25" t="str">
        <f>'Nilai Partisipasi'!C20</f>
        <v>DEWI AFRIANI</v>
      </c>
      <c r="D20" s="26">
        <f>'Nilai Partisipasi'!D20</f>
        <v>856441582</v>
      </c>
      <c r="E20" s="14">
        <f>'Nilai Partisipasi'!E20</f>
        <v>0</v>
      </c>
      <c r="F20" s="14"/>
      <c r="G20" s="14"/>
      <c r="H20" s="14"/>
      <c r="I20" s="16" t="e">
        <f t="shared" si="0"/>
        <v>#DIV/0!</v>
      </c>
      <c r="J20" s="16">
        <f>'Nilai Partisipasi'!I20</f>
        <v>0</v>
      </c>
      <c r="K20" s="16" t="e">
        <f t="shared" si="1"/>
        <v>#DIV/0!</v>
      </c>
    </row>
    <row r="21" spans="2:11" ht="15" customHeight="1" x14ac:dyDescent="0.25">
      <c r="B21" s="14">
        <v>8</v>
      </c>
      <c r="C21" s="25" t="str">
        <f>'Nilai Partisipasi'!C21</f>
        <v>DIAN NOPRILLA SARI</v>
      </c>
      <c r="D21" s="26">
        <f>'Nilai Partisipasi'!D21</f>
        <v>856441661</v>
      </c>
      <c r="E21" s="14">
        <f>'Nilai Partisipasi'!E21</f>
        <v>0</v>
      </c>
      <c r="F21" s="14"/>
      <c r="G21" s="14"/>
      <c r="H21" s="14"/>
      <c r="I21" s="16" t="e">
        <f t="shared" si="0"/>
        <v>#DIV/0!</v>
      </c>
      <c r="J21" s="16">
        <f>'Nilai Partisipasi'!I21</f>
        <v>0</v>
      </c>
      <c r="K21" s="16" t="e">
        <f t="shared" si="1"/>
        <v>#DIV/0!</v>
      </c>
    </row>
    <row r="22" spans="2:11" ht="15" customHeight="1" x14ac:dyDescent="0.25">
      <c r="B22" s="14">
        <v>9</v>
      </c>
      <c r="C22" s="25" t="str">
        <f>'Nilai Partisipasi'!C22</f>
        <v>DIAN RAMANDA</v>
      </c>
      <c r="D22" s="26">
        <f>'Nilai Partisipasi'!D22</f>
        <v>856441726</v>
      </c>
      <c r="E22" s="14">
        <f>'Nilai Partisipasi'!E22</f>
        <v>0</v>
      </c>
      <c r="F22" s="14"/>
      <c r="G22" s="14"/>
      <c r="H22" s="14"/>
      <c r="I22" s="16" t="e">
        <f t="shared" si="0"/>
        <v>#DIV/0!</v>
      </c>
      <c r="J22" s="16">
        <f>'Nilai Partisipasi'!I22</f>
        <v>0</v>
      </c>
      <c r="K22" s="16" t="e">
        <f t="shared" si="1"/>
        <v>#DIV/0!</v>
      </c>
    </row>
    <row r="23" spans="2:11" ht="15" customHeight="1" x14ac:dyDescent="0.25">
      <c r="B23" s="14">
        <v>10</v>
      </c>
      <c r="C23" s="25" t="str">
        <f>'Nilai Partisipasi'!C23</f>
        <v>ERIKA PUTRI</v>
      </c>
      <c r="D23" s="26">
        <f>'Nilai Partisipasi'!D23</f>
        <v>856441543</v>
      </c>
      <c r="E23" s="14">
        <f>'Nilai Partisipasi'!E23</f>
        <v>0</v>
      </c>
      <c r="F23" s="14"/>
      <c r="G23" s="14"/>
      <c r="H23" s="14"/>
      <c r="I23" s="16" t="e">
        <f t="shared" si="0"/>
        <v>#DIV/0!</v>
      </c>
      <c r="J23" s="16">
        <f>'Nilai Partisipasi'!I23</f>
        <v>0</v>
      </c>
      <c r="K23" s="16" t="e">
        <f t="shared" si="1"/>
        <v>#DIV/0!</v>
      </c>
    </row>
    <row r="24" spans="2:11" ht="15" customHeight="1" x14ac:dyDescent="0.25">
      <c r="B24" s="14">
        <v>11</v>
      </c>
      <c r="C24" s="25" t="str">
        <f>'Nilai Partisipasi'!C24</f>
        <v>JANU FITRI YULIANI</v>
      </c>
      <c r="D24" s="26">
        <f>'Nilai Partisipasi'!D24</f>
        <v>856441489</v>
      </c>
      <c r="E24" s="14">
        <f>'Nilai Partisipasi'!E24</f>
        <v>0</v>
      </c>
      <c r="F24" s="14"/>
      <c r="G24" s="14"/>
      <c r="H24" s="14"/>
      <c r="I24" s="16" t="e">
        <f t="shared" si="0"/>
        <v>#DIV/0!</v>
      </c>
      <c r="J24" s="16">
        <f>'Nilai Partisipasi'!I24</f>
        <v>0</v>
      </c>
      <c r="K24" s="16" t="e">
        <f t="shared" si="1"/>
        <v>#DIV/0!</v>
      </c>
    </row>
    <row r="25" spans="2:11" ht="15" customHeight="1" x14ac:dyDescent="0.25">
      <c r="B25" s="14">
        <v>12</v>
      </c>
      <c r="C25" s="25" t="str">
        <f>'Nilai Partisipasi'!C25</f>
        <v>JULIA AIDA</v>
      </c>
      <c r="D25" s="26">
        <f>'Nilai Partisipasi'!D25</f>
        <v>856441188</v>
      </c>
      <c r="E25" s="14">
        <f>'Nilai Partisipasi'!E25</f>
        <v>0</v>
      </c>
      <c r="F25" s="14"/>
      <c r="G25" s="14"/>
      <c r="H25" s="14"/>
      <c r="I25" s="16" t="e">
        <f t="shared" si="0"/>
        <v>#DIV/0!</v>
      </c>
      <c r="J25" s="16">
        <f>'Nilai Partisipasi'!I25</f>
        <v>0</v>
      </c>
      <c r="K25" s="16" t="e">
        <f t="shared" si="1"/>
        <v>#DIV/0!</v>
      </c>
    </row>
    <row r="26" spans="2:11" ht="15" customHeight="1" x14ac:dyDescent="0.25">
      <c r="B26" s="14">
        <v>13</v>
      </c>
      <c r="C26" s="25" t="str">
        <f>'Nilai Partisipasi'!C26</f>
        <v>LAILATUL ISLAMIAH</v>
      </c>
      <c r="D26" s="26">
        <f>'Nilai Partisipasi'!D26</f>
        <v>856441195</v>
      </c>
      <c r="E26" s="14">
        <f>'Nilai Partisipasi'!E26</f>
        <v>0</v>
      </c>
      <c r="F26" s="14"/>
      <c r="G26" s="14"/>
      <c r="H26" s="14"/>
      <c r="I26" s="16" t="e">
        <f t="shared" si="0"/>
        <v>#DIV/0!</v>
      </c>
      <c r="J26" s="16">
        <f>'Nilai Partisipasi'!I26</f>
        <v>0</v>
      </c>
      <c r="K26" s="16" t="e">
        <f t="shared" si="1"/>
        <v>#DIV/0!</v>
      </c>
    </row>
    <row r="27" spans="2:11" ht="15" customHeight="1" x14ac:dyDescent="0.25">
      <c r="B27" s="14">
        <v>14</v>
      </c>
      <c r="C27" s="25" t="str">
        <f>'Nilai Partisipasi'!C27</f>
        <v>LIA ERLIZA</v>
      </c>
      <c r="D27" s="26">
        <f>'Nilai Partisipasi'!D27</f>
        <v>856441457</v>
      </c>
      <c r="E27" s="14">
        <f>'Nilai Partisipasi'!E27</f>
        <v>0</v>
      </c>
      <c r="F27" s="14"/>
      <c r="G27" s="14"/>
      <c r="H27" s="14"/>
      <c r="I27" s="16" t="e">
        <f t="shared" si="0"/>
        <v>#DIV/0!</v>
      </c>
      <c r="J27" s="16">
        <f>'Nilai Partisipasi'!I27</f>
        <v>0</v>
      </c>
      <c r="K27" s="16" t="e">
        <f t="shared" si="1"/>
        <v>#DIV/0!</v>
      </c>
    </row>
    <row r="28" spans="2:11" ht="15" customHeight="1" x14ac:dyDescent="0.25">
      <c r="B28" s="14">
        <v>15</v>
      </c>
      <c r="C28" s="25" t="str">
        <f>'Nilai Partisipasi'!C28</f>
        <v>MEI FAUZIAH DWI FAZRIN</v>
      </c>
      <c r="D28" s="26">
        <f>'Nilai Partisipasi'!D28</f>
        <v>856441511</v>
      </c>
      <c r="E28" s="14">
        <f>'Nilai Partisipasi'!E28</f>
        <v>0</v>
      </c>
      <c r="F28" s="14"/>
      <c r="G28" s="14"/>
      <c r="H28" s="14"/>
      <c r="I28" s="16" t="e">
        <f t="shared" si="0"/>
        <v>#DIV/0!</v>
      </c>
      <c r="J28" s="16">
        <f>'Nilai Partisipasi'!I28</f>
        <v>0</v>
      </c>
      <c r="K28" s="16" t="e">
        <f t="shared" si="1"/>
        <v>#DIV/0!</v>
      </c>
    </row>
    <row r="29" spans="2:11" ht="15" customHeight="1" x14ac:dyDescent="0.25">
      <c r="B29" s="14">
        <v>16</v>
      </c>
      <c r="C29" s="25" t="str">
        <f>'Nilai Partisipasi'!C29</f>
        <v>MERI SELVIA DEWI</v>
      </c>
      <c r="D29" s="26">
        <f>'Nilai Partisipasi'!D29</f>
        <v>856441156</v>
      </c>
      <c r="E29" s="14">
        <f>'Nilai Partisipasi'!E29</f>
        <v>0</v>
      </c>
      <c r="F29" s="14"/>
      <c r="G29" s="14"/>
      <c r="H29" s="14"/>
      <c r="I29" s="16" t="e">
        <f t="shared" si="0"/>
        <v>#DIV/0!</v>
      </c>
      <c r="J29" s="16">
        <f>'Nilai Partisipasi'!I29</f>
        <v>0</v>
      </c>
      <c r="K29" s="16" t="e">
        <f t="shared" si="1"/>
        <v>#DIV/0!</v>
      </c>
    </row>
    <row r="30" spans="2:11" ht="15" customHeight="1" x14ac:dyDescent="0.25">
      <c r="B30" s="14">
        <v>17</v>
      </c>
      <c r="C30" s="25" t="str">
        <f>'Nilai Partisipasi'!C30</f>
        <v>MUHAMMAD BUKHORI</v>
      </c>
      <c r="D30" s="26">
        <f>'Nilai Partisipasi'!D30</f>
        <v>856441758</v>
      </c>
      <c r="E30" s="14">
        <f>'Nilai Partisipasi'!E30</f>
        <v>0</v>
      </c>
      <c r="F30" s="14"/>
      <c r="G30" s="14"/>
      <c r="H30" s="14"/>
      <c r="I30" s="16" t="e">
        <f t="shared" si="0"/>
        <v>#DIV/0!</v>
      </c>
      <c r="J30" s="16">
        <f>'Nilai Partisipasi'!I30</f>
        <v>0</v>
      </c>
      <c r="K30" s="16" t="e">
        <f t="shared" si="1"/>
        <v>#DIV/0!</v>
      </c>
    </row>
    <row r="31" spans="2:11" ht="15" customHeight="1" x14ac:dyDescent="0.25">
      <c r="B31" s="14">
        <v>18</v>
      </c>
      <c r="C31" s="25" t="str">
        <f>'Nilai Partisipasi'!C31</f>
        <v>NUR ROHMAN AL JAZULI</v>
      </c>
      <c r="D31" s="26">
        <f>'Nilai Partisipasi'!D31</f>
        <v>856441701</v>
      </c>
      <c r="E31" s="14">
        <f>'Nilai Partisipasi'!E31</f>
        <v>0</v>
      </c>
      <c r="F31" s="14"/>
      <c r="G31" s="14"/>
      <c r="H31" s="14"/>
      <c r="I31" s="16" t="e">
        <f t="shared" si="0"/>
        <v>#DIV/0!</v>
      </c>
      <c r="J31" s="16">
        <f>'Nilai Partisipasi'!I31</f>
        <v>0</v>
      </c>
      <c r="K31" s="16" t="e">
        <f t="shared" si="1"/>
        <v>#DIV/0!</v>
      </c>
    </row>
    <row r="32" spans="2:11" ht="15" customHeight="1" x14ac:dyDescent="0.25">
      <c r="B32" s="14">
        <v>19</v>
      </c>
      <c r="C32" s="25" t="str">
        <f>'Nilai Partisipasi'!C32</f>
        <v>NURHAYATI</v>
      </c>
      <c r="D32" s="26">
        <f>'Nilai Partisipasi'!D32</f>
        <v>856441608</v>
      </c>
      <c r="E32" s="14">
        <f>'Nilai Partisipasi'!E32</f>
        <v>0</v>
      </c>
      <c r="F32" s="14"/>
      <c r="G32" s="14"/>
      <c r="H32" s="14"/>
      <c r="I32" s="16" t="e">
        <f t="shared" si="0"/>
        <v>#DIV/0!</v>
      </c>
      <c r="J32" s="16">
        <f>'Nilai Partisipasi'!I32</f>
        <v>0</v>
      </c>
      <c r="K32" s="16" t="e">
        <f t="shared" si="1"/>
        <v>#DIV/0!</v>
      </c>
    </row>
    <row r="33" spans="2:11" ht="15" customHeight="1" x14ac:dyDescent="0.25">
      <c r="B33" s="14">
        <v>20</v>
      </c>
      <c r="C33" s="25" t="str">
        <f>'Nilai Partisipasi'!C33</f>
        <v>NURUL AIEN</v>
      </c>
      <c r="D33" s="26">
        <f>'Nilai Partisipasi'!D33</f>
        <v>856441719</v>
      </c>
      <c r="E33" s="14">
        <f>'Nilai Partisipasi'!E33</f>
        <v>0</v>
      </c>
      <c r="F33" s="14"/>
      <c r="G33" s="14"/>
      <c r="H33" s="14"/>
      <c r="I33" s="16" t="e">
        <f t="shared" si="0"/>
        <v>#DIV/0!</v>
      </c>
      <c r="J33" s="16">
        <f>'Nilai Partisipasi'!I33</f>
        <v>0</v>
      </c>
      <c r="K33" s="16" t="e">
        <f t="shared" si="1"/>
        <v>#DIV/0!</v>
      </c>
    </row>
    <row r="34" spans="2:11" ht="15" customHeight="1" x14ac:dyDescent="0.25">
      <c r="B34" s="14">
        <v>21</v>
      </c>
      <c r="C34" s="25" t="str">
        <f>'Nilai Partisipasi'!C34</f>
        <v>PERMATA PRIMA PRASASTI</v>
      </c>
      <c r="D34" s="26">
        <f>'Nilai Partisipasi'!D34</f>
        <v>856441679</v>
      </c>
      <c r="E34" s="14">
        <f>'Nilai Partisipasi'!E34</f>
        <v>0</v>
      </c>
      <c r="F34" s="14"/>
      <c r="G34" s="14"/>
      <c r="H34" s="14"/>
      <c r="I34" s="16" t="e">
        <f t="shared" si="0"/>
        <v>#DIV/0!</v>
      </c>
      <c r="J34" s="16">
        <f>'Nilai Partisipasi'!I34</f>
        <v>0</v>
      </c>
      <c r="K34" s="16" t="e">
        <f t="shared" si="1"/>
        <v>#DIV/0!</v>
      </c>
    </row>
    <row r="35" spans="2:11" ht="15" customHeight="1" x14ac:dyDescent="0.25">
      <c r="B35" s="14">
        <v>22</v>
      </c>
      <c r="C35" s="25" t="str">
        <f>'Nilai Partisipasi'!C35</f>
        <v>RENA WAHYUNI JASMIT</v>
      </c>
      <c r="D35" s="26">
        <f>'Nilai Partisipasi'!D35</f>
        <v>856440179</v>
      </c>
      <c r="E35" s="14">
        <f>'Nilai Partisipasi'!E35</f>
        <v>0</v>
      </c>
      <c r="F35" s="14"/>
      <c r="G35" s="14"/>
      <c r="H35" s="14"/>
      <c r="I35" s="16" t="e">
        <f t="shared" si="0"/>
        <v>#DIV/0!</v>
      </c>
      <c r="J35" s="16">
        <f>'Nilai Partisipasi'!I35</f>
        <v>0</v>
      </c>
      <c r="K35" s="16" t="e">
        <f t="shared" si="1"/>
        <v>#DIV/0!</v>
      </c>
    </row>
    <row r="36" spans="2:11" ht="15" customHeight="1" x14ac:dyDescent="0.25">
      <c r="B36" s="14">
        <v>23</v>
      </c>
      <c r="C36" s="25" t="str">
        <f>'Nilai Partisipasi'!C36</f>
        <v>RENA WAHYUNI JASMIT</v>
      </c>
      <c r="D36" s="26">
        <f>'Nilai Partisipasi'!D36</f>
        <v>856441885.02462101</v>
      </c>
      <c r="E36" s="14">
        <f>'Nilai Partisipasi'!E36</f>
        <v>0</v>
      </c>
      <c r="F36" s="14"/>
      <c r="G36" s="14"/>
      <c r="H36" s="14"/>
      <c r="I36" s="16" t="e">
        <f t="shared" si="0"/>
        <v>#DIV/0!</v>
      </c>
      <c r="J36" s="16">
        <f>'Nilai Partisipasi'!I36</f>
        <v>0</v>
      </c>
      <c r="K36" s="16" t="e">
        <f t="shared" si="1"/>
        <v>#DIV/0!</v>
      </c>
    </row>
    <row r="37" spans="2:11" ht="15" customHeight="1" x14ac:dyDescent="0.25">
      <c r="B37" s="14">
        <v>24</v>
      </c>
      <c r="C37" s="25" t="str">
        <f>'Nilai Partisipasi'!C37</f>
        <v>RIRIN AZHARI</v>
      </c>
      <c r="D37" s="26">
        <f>'Nilai Partisipasi'!D37</f>
        <v>856441131</v>
      </c>
      <c r="E37" s="14">
        <f>'Nilai Partisipasi'!E37</f>
        <v>0</v>
      </c>
      <c r="F37" s="14"/>
      <c r="G37" s="14"/>
      <c r="H37" s="14"/>
      <c r="I37" s="16" t="e">
        <f t="shared" si="0"/>
        <v>#DIV/0!</v>
      </c>
      <c r="J37" s="16">
        <f>'Nilai Partisipasi'!I37</f>
        <v>0</v>
      </c>
      <c r="K37" s="16" t="e">
        <f t="shared" ref="K37:K45" si="2">(3*J37+7*I37)/10</f>
        <v>#DIV/0!</v>
      </c>
    </row>
    <row r="38" spans="2:11" ht="15" customHeight="1" x14ac:dyDescent="0.25">
      <c r="B38" s="14">
        <v>25</v>
      </c>
      <c r="C38" s="25" t="str">
        <f>'Nilai Partisipasi'!C38</f>
        <v>RIZKA SAFITRI</v>
      </c>
      <c r="D38" s="26">
        <f>'Nilai Partisipasi'!D38</f>
        <v>856441575</v>
      </c>
      <c r="E38" s="14">
        <f>'Nilai Partisipasi'!E38</f>
        <v>0</v>
      </c>
      <c r="F38" s="14"/>
      <c r="G38" s="14"/>
      <c r="H38" s="14"/>
      <c r="I38" s="16" t="e">
        <f t="shared" si="0"/>
        <v>#DIV/0!</v>
      </c>
      <c r="J38" s="16">
        <f>'Nilai Partisipasi'!I38</f>
        <v>0</v>
      </c>
      <c r="K38" s="16" t="e">
        <f t="shared" si="2"/>
        <v>#DIV/0!</v>
      </c>
    </row>
    <row r="39" spans="2:11" ht="15" customHeight="1" x14ac:dyDescent="0.25">
      <c r="B39" s="14">
        <v>26</v>
      </c>
      <c r="C39" s="25" t="str">
        <f>'Nilai Partisipasi'!C39</f>
        <v>ROBBIKA SARI</v>
      </c>
      <c r="D39" s="26">
        <f>'Nilai Partisipasi'!D39</f>
        <v>856441654</v>
      </c>
      <c r="E39" s="14">
        <f>'Nilai Partisipasi'!E39</f>
        <v>0</v>
      </c>
      <c r="F39" s="14"/>
      <c r="G39" s="14"/>
      <c r="H39" s="14"/>
      <c r="I39" s="16" t="e">
        <f t="shared" si="0"/>
        <v>#DIV/0!</v>
      </c>
      <c r="J39" s="16">
        <f>'Nilai Partisipasi'!I39</f>
        <v>0</v>
      </c>
      <c r="K39" s="16" t="e">
        <f t="shared" si="2"/>
        <v>#DIV/0!</v>
      </c>
    </row>
    <row r="40" spans="2:11" ht="15" customHeight="1" x14ac:dyDescent="0.25">
      <c r="B40" s="14">
        <v>27</v>
      </c>
      <c r="C40" s="25" t="str">
        <f>'Nilai Partisipasi'!C40</f>
        <v>ROBY SOFYAN</v>
      </c>
      <c r="D40" s="26">
        <f>'Nilai Partisipasi'!D40</f>
        <v>856441647</v>
      </c>
      <c r="E40" s="14">
        <f>'Nilai Partisipasi'!E40</f>
        <v>0</v>
      </c>
      <c r="F40" s="14"/>
      <c r="G40" s="14"/>
      <c r="H40" s="14"/>
      <c r="I40" s="16" t="e">
        <f t="shared" si="0"/>
        <v>#DIV/0!</v>
      </c>
      <c r="J40" s="16">
        <f>'Nilai Partisipasi'!I40</f>
        <v>0</v>
      </c>
      <c r="K40" s="16" t="e">
        <f t="shared" si="2"/>
        <v>#DIV/0!</v>
      </c>
    </row>
    <row r="41" spans="2:11" ht="15" customHeight="1" x14ac:dyDescent="0.25">
      <c r="B41" s="14">
        <v>28</v>
      </c>
      <c r="C41" s="25" t="str">
        <f>'Nilai Partisipasi'!C41</f>
        <v>SRI HARMITA</v>
      </c>
      <c r="D41" s="26">
        <f>'Nilai Partisipasi'!D41</f>
        <v>856441432</v>
      </c>
      <c r="E41" s="14">
        <f>'Nilai Partisipasi'!E41</f>
        <v>0</v>
      </c>
      <c r="F41" s="14"/>
      <c r="G41" s="14"/>
      <c r="H41" s="14"/>
      <c r="I41" s="16" t="e">
        <f t="shared" si="0"/>
        <v>#DIV/0!</v>
      </c>
      <c r="J41" s="16">
        <f>'Nilai Partisipasi'!I41</f>
        <v>0</v>
      </c>
      <c r="K41" s="16" t="e">
        <f t="shared" si="2"/>
        <v>#DIV/0!</v>
      </c>
    </row>
    <row r="42" spans="2:11" ht="15" customHeight="1" x14ac:dyDescent="0.25">
      <c r="B42" s="14">
        <v>29</v>
      </c>
      <c r="C42" s="25" t="str">
        <f>'Nilai Partisipasi'!C42</f>
        <v>T. ALKAZAB</v>
      </c>
      <c r="D42" s="26">
        <f>'Nilai Partisipasi'!D42</f>
        <v>856441496</v>
      </c>
      <c r="E42" s="14">
        <f>'Nilai Partisipasi'!E42</f>
        <v>0</v>
      </c>
      <c r="F42" s="14"/>
      <c r="G42" s="14"/>
      <c r="H42" s="14"/>
      <c r="I42" s="16" t="e">
        <f t="shared" si="0"/>
        <v>#DIV/0!</v>
      </c>
      <c r="J42" s="16">
        <f>'Nilai Partisipasi'!I42</f>
        <v>0</v>
      </c>
      <c r="K42" s="16" t="e">
        <f t="shared" si="2"/>
        <v>#DIV/0!</v>
      </c>
    </row>
    <row r="43" spans="2:11" ht="15" customHeight="1" x14ac:dyDescent="0.25">
      <c r="B43" s="14">
        <v>30</v>
      </c>
      <c r="C43" s="25" t="str">
        <f>'Nilai Partisipasi'!C43</f>
        <v>TOMI MINARIO</v>
      </c>
      <c r="D43" s="26">
        <f>'Nilai Partisipasi'!D43</f>
        <v>856441622</v>
      </c>
      <c r="E43" s="14">
        <f>'Nilai Partisipasi'!E43</f>
        <v>0</v>
      </c>
      <c r="F43" s="14"/>
      <c r="G43" s="14"/>
      <c r="H43" s="14"/>
      <c r="I43" s="16" t="e">
        <f t="shared" si="0"/>
        <v>#DIV/0!</v>
      </c>
      <c r="J43" s="16">
        <f>'Nilai Partisipasi'!I43</f>
        <v>0</v>
      </c>
      <c r="K43" s="16" t="e">
        <f t="shared" si="2"/>
        <v>#DIV/0!</v>
      </c>
    </row>
    <row r="44" spans="2:11" ht="15" customHeight="1" x14ac:dyDescent="0.25">
      <c r="B44" s="14">
        <v>31</v>
      </c>
      <c r="C44" s="25" t="str">
        <f>'Nilai Partisipasi'!C44</f>
        <v>TRI REZKI WULANDARI</v>
      </c>
      <c r="D44" s="26">
        <f>'Nilai Partisipasi'!D44</f>
        <v>856441149</v>
      </c>
      <c r="E44" s="14">
        <f>'Nilai Partisipasi'!E44</f>
        <v>0</v>
      </c>
      <c r="F44" s="14"/>
      <c r="G44" s="14"/>
      <c r="H44" s="14"/>
      <c r="I44" s="16" t="e">
        <f t="shared" si="0"/>
        <v>#DIV/0!</v>
      </c>
      <c r="J44" s="16">
        <f>'Nilai Partisipasi'!I44</f>
        <v>0</v>
      </c>
      <c r="K44" s="16" t="e">
        <f t="shared" si="2"/>
        <v>#DIV/0!</v>
      </c>
    </row>
    <row r="45" spans="2:11" ht="15" customHeight="1" x14ac:dyDescent="0.25">
      <c r="B45" s="14">
        <v>32</v>
      </c>
      <c r="C45" s="25" t="str">
        <f>'Nilai Partisipasi'!C45</f>
        <v>VERA OCTAVIA PANJAITAN</v>
      </c>
      <c r="D45" s="26">
        <f>'Nilai Partisipasi'!D45</f>
        <v>856441163</v>
      </c>
      <c r="E45" s="14">
        <f>'Nilai Partisipasi'!E45</f>
        <v>0</v>
      </c>
      <c r="F45" s="14"/>
      <c r="G45" s="14"/>
      <c r="H45" s="14"/>
      <c r="I45" s="16" t="e">
        <f t="shared" si="0"/>
        <v>#DIV/0!</v>
      </c>
      <c r="J45" s="16">
        <f>'Nilai Partisipasi'!I45</f>
        <v>0</v>
      </c>
      <c r="K45" s="16" t="e">
        <f t="shared" si="2"/>
        <v>#DIV/0!</v>
      </c>
    </row>
    <row r="46" spans="2:11" ht="15" customHeight="1" x14ac:dyDescent="0.25">
      <c r="B46" s="50">
        <v>33</v>
      </c>
      <c r="C46" s="25" t="str">
        <f>'Nilai Partisipasi'!C46</f>
        <v>WAHYUDI SAHPUTRA</v>
      </c>
      <c r="D46" s="26">
        <f>'Nilai Partisipasi'!D46</f>
        <v>856441529</v>
      </c>
      <c r="E46" s="50">
        <f>'Nilai Partisipasi'!E46</f>
        <v>0</v>
      </c>
      <c r="F46" s="50"/>
      <c r="G46" s="50"/>
      <c r="H46" s="50"/>
      <c r="I46" s="51" t="e">
        <f>AVERAGEA(F46:H46)</f>
        <v>#DIV/0!</v>
      </c>
      <c r="J46" s="51">
        <f>'Nilai Partisipasi'!I46</f>
        <v>0</v>
      </c>
      <c r="K46" s="51" t="e">
        <f>(3*J46+7*I46)/10</f>
        <v>#DIV/0!</v>
      </c>
    </row>
    <row r="47" spans="2:11" s="4" customFormat="1" ht="15" customHeight="1" x14ac:dyDescent="0.25">
      <c r="B47" s="50">
        <v>34</v>
      </c>
      <c r="C47" s="25" t="str">
        <f>'Nilai Partisipasi'!C47</f>
        <v>YOLLA ENJELIA</v>
      </c>
      <c r="D47" s="26">
        <f>'Nilai Partisipasi'!D47</f>
        <v>856441504</v>
      </c>
      <c r="E47" s="50">
        <f>'Nilai Partisipasi'!E47</f>
        <v>0</v>
      </c>
      <c r="F47" s="50"/>
      <c r="G47" s="50"/>
      <c r="H47" s="50"/>
      <c r="I47" s="51" t="e">
        <f>AVERAGEA(F47:H47)</f>
        <v>#DIV/0!</v>
      </c>
      <c r="J47" s="51">
        <f>'Nilai Partisipasi'!I47</f>
        <v>0</v>
      </c>
      <c r="K47" s="51" t="e">
        <f>(3*J47+7*I47)/10</f>
        <v>#DIV/0!</v>
      </c>
    </row>
    <row r="48" spans="2:11" s="4" customFormat="1" ht="15" customHeight="1" x14ac:dyDescent="0.25">
      <c r="B48" s="50">
        <v>35</v>
      </c>
      <c r="C48" s="25" t="str">
        <f>'Nilai Partisipasi'!C48</f>
        <v>YUSTIKA DWI LESTARI</v>
      </c>
      <c r="D48" s="26">
        <f>'Nilai Partisipasi'!D48</f>
        <v>856441686</v>
      </c>
      <c r="E48" s="50">
        <f>'Nilai Partisipasi'!E48</f>
        <v>0</v>
      </c>
      <c r="F48" s="50"/>
      <c r="G48" s="50"/>
      <c r="H48" s="50"/>
      <c r="I48" s="51" t="e">
        <f>AVERAGEA(F48:H48)</f>
        <v>#DIV/0!</v>
      </c>
      <c r="J48" s="51">
        <f>'Nilai Partisipasi'!I48</f>
        <v>0</v>
      </c>
      <c r="K48" s="51" t="e">
        <f>(3*J48+7*I48)/10</f>
        <v>#DIV/0!</v>
      </c>
    </row>
    <row r="49" spans="2:11" s="4" customFormat="1" ht="15" customHeight="1" x14ac:dyDescent="0.25">
      <c r="B49" s="17"/>
      <c r="C49" s="17" t="s">
        <v>60</v>
      </c>
      <c r="D49" s="17" t="s">
        <v>34</v>
      </c>
      <c r="E49" s="17"/>
      <c r="F49" s="17"/>
      <c r="G49" s="17"/>
      <c r="H49" s="17"/>
      <c r="I49" s="27"/>
      <c r="J49" s="27"/>
      <c r="K49" s="27"/>
    </row>
    <row r="50" spans="2:11" s="4" customFormat="1" ht="15" customHeight="1" x14ac:dyDescent="0.25">
      <c r="B50" s="17"/>
      <c r="C50" s="17" t="s">
        <v>61</v>
      </c>
      <c r="D50" s="17" t="s">
        <v>62</v>
      </c>
      <c r="E50" s="17"/>
      <c r="F50" s="17"/>
      <c r="G50" s="17"/>
      <c r="H50" s="17"/>
      <c r="I50" s="27"/>
      <c r="J50" s="27"/>
      <c r="K50" s="27"/>
    </row>
    <row r="51" spans="2:11" s="4" customFormat="1" ht="15" customHeight="1" x14ac:dyDescent="0.25">
      <c r="B51" s="17"/>
      <c r="C51" s="28" t="s">
        <v>63</v>
      </c>
      <c r="D51" s="17"/>
      <c r="E51" s="17"/>
      <c r="F51" s="17"/>
      <c r="G51" s="17"/>
      <c r="H51" s="17"/>
      <c r="I51" s="27"/>
      <c r="J51" s="27"/>
      <c r="K51" s="27"/>
    </row>
    <row r="52" spans="2:11" s="4" customFormat="1" ht="15" customHeight="1" x14ac:dyDescent="0.25">
      <c r="B52" s="28"/>
      <c r="C52" s="28" t="s">
        <v>64</v>
      </c>
      <c r="D52" s="17"/>
      <c r="E52" s="17"/>
      <c r="F52" s="17"/>
      <c r="G52" s="17"/>
      <c r="H52" s="17"/>
      <c r="I52" s="27"/>
      <c r="J52" s="27"/>
      <c r="K52" s="27"/>
    </row>
    <row r="53" spans="2:11" s="4" customFormat="1" ht="15" customHeight="1" x14ac:dyDescent="0.25">
      <c r="B53" s="17"/>
      <c r="C53" s="17"/>
      <c r="D53" s="17"/>
      <c r="E53" s="17"/>
      <c r="F53" s="17"/>
      <c r="G53" s="17"/>
      <c r="H53" s="17"/>
      <c r="I53" s="27"/>
      <c r="J53" s="27"/>
      <c r="K53" s="27"/>
    </row>
    <row r="54" spans="2:11" ht="15" customHeight="1" x14ac:dyDescent="0.25">
      <c r="B54" s="9"/>
      <c r="C54" s="9" t="s">
        <v>6</v>
      </c>
      <c r="D54" s="9"/>
      <c r="E54" s="9"/>
      <c r="F54" s="9"/>
      <c r="G54" s="9" t="s">
        <v>65</v>
      </c>
      <c r="H54" s="9"/>
      <c r="I54" s="21"/>
      <c r="J54" s="21"/>
      <c r="K54" s="21"/>
    </row>
    <row r="55" spans="2:11" ht="15" customHeight="1" x14ac:dyDescent="0.25">
      <c r="B55" s="9"/>
      <c r="C55" s="9" t="s">
        <v>54</v>
      </c>
      <c r="D55" s="9"/>
      <c r="E55" s="9"/>
      <c r="F55" s="9"/>
      <c r="G55" s="9" t="s">
        <v>35</v>
      </c>
      <c r="H55" s="9"/>
      <c r="I55" s="21"/>
      <c r="J55" s="21"/>
      <c r="K55" s="21"/>
    </row>
    <row r="56" spans="2:11" ht="15" customHeight="1" x14ac:dyDescent="0.25">
      <c r="B56" s="9"/>
      <c r="C56" s="9"/>
      <c r="D56" s="9"/>
      <c r="E56" s="9"/>
      <c r="F56" s="9"/>
      <c r="G56" s="9"/>
      <c r="H56" s="9"/>
      <c r="I56" s="21"/>
      <c r="J56" s="21"/>
      <c r="K56" s="21"/>
    </row>
    <row r="57" spans="2:11" ht="15" customHeight="1" x14ac:dyDescent="0.25">
      <c r="B57" s="9"/>
      <c r="C57" s="9"/>
      <c r="D57" s="9"/>
      <c r="E57" s="9"/>
      <c r="F57" s="9"/>
      <c r="G57" s="9"/>
      <c r="H57" s="9"/>
      <c r="I57" s="21"/>
      <c r="J57" s="21"/>
      <c r="K57" s="21"/>
    </row>
    <row r="58" spans="2:11" ht="15" customHeight="1" x14ac:dyDescent="0.25">
      <c r="B58" s="9"/>
      <c r="C58" s="9"/>
      <c r="D58" s="9"/>
      <c r="E58" s="9"/>
      <c r="F58" s="9"/>
      <c r="G58" s="9" t="s">
        <v>66</v>
      </c>
      <c r="H58" s="9"/>
      <c r="I58" s="21"/>
      <c r="J58" s="21"/>
      <c r="K58" s="21"/>
    </row>
    <row r="59" spans="2:11" ht="15" customHeight="1" x14ac:dyDescent="0.25">
      <c r="B59" s="9"/>
      <c r="C59" s="9" t="s">
        <v>55</v>
      </c>
      <c r="D59" s="9"/>
      <c r="E59" s="9"/>
      <c r="F59" s="9"/>
      <c r="G59" s="9" t="s">
        <v>36</v>
      </c>
      <c r="H59" s="9"/>
      <c r="I59" s="21"/>
      <c r="J59" s="21"/>
      <c r="K59" s="21"/>
    </row>
    <row r="60" spans="2:11" ht="15" customHeight="1" x14ac:dyDescent="0.25">
      <c r="B60" s="9"/>
      <c r="C60" s="9" t="s">
        <v>56</v>
      </c>
      <c r="D60" s="9"/>
      <c r="E60" s="9"/>
      <c r="F60" s="9"/>
      <c r="G60" s="9" t="s">
        <v>67</v>
      </c>
      <c r="H60" s="9"/>
      <c r="I60" s="21"/>
      <c r="J60" s="21"/>
      <c r="K60" s="21"/>
    </row>
  </sheetData>
  <mergeCells count="16">
    <mergeCell ref="J12:J13"/>
    <mergeCell ref="K12:K13"/>
    <mergeCell ref="I12:I13"/>
    <mergeCell ref="B12:B13"/>
    <mergeCell ref="C12:C13"/>
    <mergeCell ref="D12:D13"/>
    <mergeCell ref="E12:E13"/>
    <mergeCell ref="F12:H12"/>
    <mergeCell ref="B8:C8"/>
    <mergeCell ref="B9:C9"/>
    <mergeCell ref="B10:C10"/>
    <mergeCell ref="J1:K1"/>
    <mergeCell ref="J2:K2"/>
    <mergeCell ref="B4:K4"/>
    <mergeCell ref="B6:C6"/>
    <mergeCell ref="B7:C7"/>
  </mergeCells>
  <pageMargins left="1.1811023622047245" right="0.19685039370078741" top="0.39370078740157483" bottom="0.39370078740157483" header="0.19685039370078741" footer="0.19685039370078741"/>
  <pageSetup paperSize="9" orientation="landscape" r:id="rId1"/>
  <headerFooter>
    <oddFooter>&amp;L&amp;"Tahoma,Regular"&amp;8&amp;F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70"/>
  <sheetViews>
    <sheetView view="pageBreakPreview" zoomScale="80" zoomScaleNormal="90" zoomScaleSheetLayoutView="80" workbookViewId="0">
      <selection activeCell="H16" sqref="H16"/>
    </sheetView>
  </sheetViews>
  <sheetFormatPr defaultRowHeight="18" customHeight="1" x14ac:dyDescent="0.25"/>
  <cols>
    <col min="1" max="1" width="1.7109375" style="1" customWidth="1"/>
    <col min="2" max="2" width="5.7109375" style="1" customWidth="1"/>
    <col min="3" max="3" width="22.7109375" style="3" customWidth="1"/>
    <col min="4" max="4" width="12.7109375" style="1" customWidth="1"/>
    <col min="5" max="12" width="11.7109375" style="1" customWidth="1"/>
    <col min="13" max="16384" width="9.140625" style="1"/>
  </cols>
  <sheetData>
    <row r="1" spans="2:15" ht="14.1" customHeight="1" x14ac:dyDescent="0.25">
      <c r="B1" s="9"/>
      <c r="C1" s="10"/>
      <c r="D1" s="9"/>
      <c r="E1" s="9"/>
      <c r="F1" s="9"/>
      <c r="G1" s="9"/>
      <c r="H1" s="9"/>
      <c r="I1" s="9"/>
      <c r="J1" s="9"/>
      <c r="K1" s="9"/>
      <c r="L1" s="9"/>
      <c r="M1" s="2"/>
    </row>
    <row r="2" spans="2:15" ht="14.1" customHeight="1" x14ac:dyDescent="0.25">
      <c r="B2" s="9"/>
      <c r="C2" s="10"/>
      <c r="D2" s="9"/>
      <c r="E2" s="9"/>
      <c r="F2" s="9"/>
      <c r="G2" s="9"/>
      <c r="H2" s="9"/>
      <c r="I2" s="9"/>
      <c r="J2" s="9"/>
      <c r="K2" s="65" t="s">
        <v>83</v>
      </c>
      <c r="L2" s="65"/>
    </row>
    <row r="3" spans="2:15" ht="14.1" customHeight="1" x14ac:dyDescent="0.25">
      <c r="B3" s="9"/>
      <c r="C3" s="10"/>
      <c r="D3" s="9"/>
      <c r="E3" s="9"/>
      <c r="F3" s="9"/>
      <c r="G3" s="9"/>
      <c r="H3" s="9"/>
      <c r="I3" s="9"/>
      <c r="J3" s="9"/>
      <c r="K3" s="65">
        <v>42944</v>
      </c>
      <c r="L3" s="65"/>
    </row>
    <row r="4" spans="2:15" ht="14.1" customHeight="1" x14ac:dyDescent="0.25">
      <c r="B4" s="9"/>
      <c r="C4" s="10"/>
      <c r="D4" s="9"/>
      <c r="E4" s="9"/>
      <c r="F4" s="9"/>
      <c r="G4" s="9"/>
      <c r="H4" s="9"/>
      <c r="I4" s="9"/>
      <c r="J4" s="9"/>
      <c r="K4" s="9"/>
      <c r="L4" s="9"/>
    </row>
    <row r="5" spans="2:15" ht="21.95" customHeight="1" x14ac:dyDescent="0.25">
      <c r="B5" s="62" t="s">
        <v>9</v>
      </c>
      <c r="C5" s="62"/>
      <c r="D5" s="62"/>
      <c r="E5" s="62"/>
      <c r="F5" s="62"/>
      <c r="G5" s="62"/>
      <c r="H5" s="62"/>
      <c r="I5" s="62"/>
      <c r="J5" s="62"/>
      <c r="K5" s="62"/>
      <c r="L5" s="62"/>
    </row>
    <row r="6" spans="2:15" ht="21.95" customHeight="1" x14ac:dyDescent="0.25">
      <c r="B6" s="68" t="str">
        <f>"Masa Registrasi  "&amp;'Nilai Partisipasi'!D10</f>
        <v>Masa Registrasi  : 2021.1</v>
      </c>
      <c r="C6" s="68"/>
      <c r="D6" s="68"/>
      <c r="E6" s="68"/>
      <c r="F6" s="68"/>
      <c r="G6" s="68"/>
      <c r="H6" s="68"/>
      <c r="I6" s="68"/>
      <c r="J6" s="68"/>
      <c r="K6" s="68"/>
      <c r="L6" s="68"/>
      <c r="N6" s="2"/>
      <c r="O6" s="2"/>
    </row>
    <row r="7" spans="2:15" ht="14.1" customHeight="1" x14ac:dyDescent="0.25">
      <c r="B7" s="9"/>
      <c r="C7" s="29"/>
      <c r="D7" s="30"/>
      <c r="E7" s="31"/>
      <c r="F7" s="31"/>
      <c r="G7" s="31"/>
      <c r="H7" s="31"/>
      <c r="I7" s="31"/>
      <c r="J7" s="31"/>
      <c r="K7" s="31"/>
      <c r="L7" s="31"/>
      <c r="M7" s="2"/>
      <c r="N7" s="2"/>
      <c r="O7" s="2"/>
    </row>
    <row r="8" spans="2:15" ht="14.1" customHeight="1" x14ac:dyDescent="0.25">
      <c r="B8" s="12" t="s">
        <v>1</v>
      </c>
      <c r="C8" s="10"/>
      <c r="D8" s="12" t="s">
        <v>2</v>
      </c>
      <c r="E8" s="9"/>
      <c r="F8" s="9"/>
      <c r="G8" s="9"/>
      <c r="H8" s="9"/>
      <c r="I8" s="9" t="s">
        <v>0</v>
      </c>
      <c r="J8" s="11" t="str">
        <f>'Nilai Partisipasi'!H9</f>
        <v>: Pelalawan</v>
      </c>
      <c r="K8" s="9"/>
      <c r="L8" s="9"/>
    </row>
    <row r="9" spans="2:15" ht="14.1" customHeight="1" x14ac:dyDescent="0.25">
      <c r="B9" s="12" t="s">
        <v>10</v>
      </c>
      <c r="C9" s="10"/>
      <c r="D9" s="12" t="s">
        <v>5</v>
      </c>
      <c r="E9" s="9"/>
      <c r="F9" s="9"/>
      <c r="G9" s="9"/>
      <c r="H9" s="9"/>
      <c r="I9" s="9" t="s">
        <v>11</v>
      </c>
      <c r="J9" s="11" t="s">
        <v>86</v>
      </c>
      <c r="K9" s="9"/>
      <c r="L9" s="9"/>
    </row>
    <row r="10" spans="2:15" ht="14.1" customHeight="1" x14ac:dyDescent="0.25">
      <c r="B10" s="12"/>
      <c r="C10" s="10"/>
      <c r="D10" s="12"/>
      <c r="E10" s="9"/>
      <c r="F10" s="9"/>
      <c r="G10" s="9"/>
      <c r="H10" s="9"/>
      <c r="I10" s="9"/>
      <c r="J10" s="9"/>
      <c r="K10" s="9"/>
      <c r="L10" s="9"/>
    </row>
    <row r="11" spans="2:15" s="3" customFormat="1" ht="14.1" customHeight="1" x14ac:dyDescent="0.25">
      <c r="B11" s="69" t="s">
        <v>12</v>
      </c>
      <c r="C11" s="71" t="s">
        <v>25</v>
      </c>
      <c r="D11" s="69" t="s">
        <v>13</v>
      </c>
      <c r="E11" s="69" t="s">
        <v>14</v>
      </c>
      <c r="F11" s="69"/>
      <c r="G11" s="69"/>
      <c r="H11" s="69"/>
      <c r="I11" s="69"/>
      <c r="J11" s="69"/>
      <c r="K11" s="69"/>
      <c r="L11" s="69"/>
    </row>
    <row r="12" spans="2:15" s="3" customFormat="1" ht="14.1" customHeight="1" x14ac:dyDescent="0.25">
      <c r="B12" s="69"/>
      <c r="C12" s="72"/>
      <c r="D12" s="69"/>
      <c r="E12" s="32">
        <v>1</v>
      </c>
      <c r="F12" s="32">
        <v>2</v>
      </c>
      <c r="G12" s="32">
        <v>3</v>
      </c>
      <c r="H12" s="32">
        <v>4</v>
      </c>
      <c r="I12" s="32">
        <v>5</v>
      </c>
      <c r="J12" s="32">
        <v>6</v>
      </c>
      <c r="K12" s="32">
        <v>7</v>
      </c>
      <c r="L12" s="32">
        <v>8</v>
      </c>
    </row>
    <row r="13" spans="2:15" s="3" customFormat="1" ht="14.1" customHeight="1" x14ac:dyDescent="0.25">
      <c r="B13" s="69"/>
      <c r="C13" s="72"/>
      <c r="D13" s="69"/>
      <c r="E13" s="32" t="s">
        <v>15</v>
      </c>
      <c r="F13" s="32" t="s">
        <v>15</v>
      </c>
      <c r="G13" s="32" t="s">
        <v>15</v>
      </c>
      <c r="H13" s="32" t="s">
        <v>15</v>
      </c>
      <c r="I13" s="32" t="s">
        <v>15</v>
      </c>
      <c r="J13" s="32" t="s">
        <v>15</v>
      </c>
      <c r="K13" s="32" t="s">
        <v>15</v>
      </c>
      <c r="L13" s="32" t="s">
        <v>15</v>
      </c>
    </row>
    <row r="14" spans="2:15" s="3" customFormat="1" ht="14.1" customHeight="1" x14ac:dyDescent="0.25">
      <c r="B14" s="69"/>
      <c r="C14" s="73"/>
      <c r="D14" s="69"/>
      <c r="E14" s="32" t="s">
        <v>16</v>
      </c>
      <c r="F14" s="32" t="s">
        <v>16</v>
      </c>
      <c r="G14" s="32" t="s">
        <v>16</v>
      </c>
      <c r="H14" s="32" t="s">
        <v>16</v>
      </c>
      <c r="I14" s="32" t="s">
        <v>16</v>
      </c>
      <c r="J14" s="32" t="s">
        <v>16</v>
      </c>
      <c r="K14" s="32" t="s">
        <v>16</v>
      </c>
      <c r="L14" s="32" t="s">
        <v>16</v>
      </c>
    </row>
    <row r="15" spans="2:15" ht="50.1" customHeight="1" x14ac:dyDescent="0.25">
      <c r="B15" s="32">
        <v>1</v>
      </c>
      <c r="C15" s="33" t="str">
        <f>'Nilai Partisipasi'!C14</f>
        <v>ANGGA PUSPITA DEWI</v>
      </c>
      <c r="D15" s="32">
        <f>'Nilai Partisipasi'!D14</f>
        <v>856441615</v>
      </c>
      <c r="E15" s="34"/>
      <c r="F15" s="34"/>
      <c r="G15" s="34"/>
      <c r="H15" s="34"/>
      <c r="I15" s="34"/>
      <c r="J15" s="34"/>
      <c r="K15" s="34"/>
      <c r="L15" s="34"/>
    </row>
    <row r="16" spans="2:15" ht="50.1" customHeight="1" x14ac:dyDescent="0.25">
      <c r="B16" s="32">
        <v>2</v>
      </c>
      <c r="C16" s="33" t="str">
        <f>'Nilai Partisipasi'!C15</f>
        <v>ARIS FADILLAH</v>
      </c>
      <c r="D16" s="32">
        <f>'Nilai Partisipasi'!D15</f>
        <v>856441124</v>
      </c>
      <c r="E16" s="34"/>
      <c r="F16" s="34"/>
      <c r="G16" s="34"/>
      <c r="H16" s="34"/>
      <c r="I16" s="34"/>
      <c r="J16" s="34"/>
      <c r="K16" s="34"/>
      <c r="L16" s="34"/>
    </row>
    <row r="17" spans="2:12" ht="50.1" customHeight="1" x14ac:dyDescent="0.25">
      <c r="B17" s="32">
        <v>3</v>
      </c>
      <c r="C17" s="33" t="str">
        <f>'Nilai Partisipasi'!C16</f>
        <v>ASIAH</v>
      </c>
      <c r="D17" s="32">
        <f>'Nilai Partisipasi'!D16</f>
        <v>856441693</v>
      </c>
      <c r="E17" s="34"/>
      <c r="F17" s="34"/>
      <c r="G17" s="34"/>
      <c r="H17" s="34"/>
      <c r="I17" s="34"/>
      <c r="J17" s="34"/>
      <c r="K17" s="34"/>
      <c r="L17" s="34"/>
    </row>
    <row r="18" spans="2:12" ht="50.1" customHeight="1" x14ac:dyDescent="0.25">
      <c r="B18" s="32">
        <v>4</v>
      </c>
      <c r="C18" s="33" t="str">
        <f>'Nilai Partisipasi'!C17</f>
        <v>ASMAUL HUSNI</v>
      </c>
      <c r="D18" s="32">
        <f>'Nilai Partisipasi'!D17</f>
        <v>856441117</v>
      </c>
      <c r="E18" s="34"/>
      <c r="F18" s="34"/>
      <c r="G18" s="34"/>
      <c r="H18" s="34"/>
      <c r="I18" s="34"/>
      <c r="J18" s="34"/>
      <c r="K18" s="34"/>
      <c r="L18" s="34"/>
    </row>
    <row r="19" spans="2:12" ht="50.1" customHeight="1" x14ac:dyDescent="0.25">
      <c r="B19" s="32">
        <v>5</v>
      </c>
      <c r="C19" s="33" t="str">
        <f>'Nilai Partisipasi'!C18</f>
        <v>ASRI WULANDARI</v>
      </c>
      <c r="D19" s="32">
        <f>'Nilai Partisipasi'!D18</f>
        <v>856441568</v>
      </c>
      <c r="E19" s="34"/>
      <c r="F19" s="34"/>
      <c r="G19" s="34"/>
      <c r="H19" s="34"/>
      <c r="I19" s="34"/>
      <c r="J19" s="34"/>
      <c r="K19" s="34"/>
      <c r="L19" s="34"/>
    </row>
    <row r="20" spans="2:12" ht="50.1" customHeight="1" x14ac:dyDescent="0.25">
      <c r="B20" s="32">
        <v>6</v>
      </c>
      <c r="C20" s="33" t="str">
        <f>'Nilai Partisipasi'!C19</f>
        <v>AZWIR WIRANATA TAHIR</v>
      </c>
      <c r="D20" s="32">
        <f>'Nilai Partisipasi'!D19</f>
        <v>856441536</v>
      </c>
      <c r="E20" s="34"/>
      <c r="F20" s="34"/>
      <c r="G20" s="34"/>
      <c r="H20" s="34"/>
      <c r="I20" s="34"/>
      <c r="J20" s="34"/>
      <c r="K20" s="34"/>
      <c r="L20" s="34"/>
    </row>
    <row r="21" spans="2:12" ht="50.1" customHeight="1" x14ac:dyDescent="0.25">
      <c r="B21" s="32">
        <v>7</v>
      </c>
      <c r="C21" s="33" t="str">
        <f>'Nilai Partisipasi'!C20</f>
        <v>DEWI AFRIANI</v>
      </c>
      <c r="D21" s="32">
        <f>'Nilai Partisipasi'!D20</f>
        <v>856441582</v>
      </c>
      <c r="E21" s="34"/>
      <c r="F21" s="34"/>
      <c r="G21" s="34"/>
      <c r="H21" s="34"/>
      <c r="I21" s="34"/>
      <c r="J21" s="34"/>
      <c r="K21" s="34"/>
      <c r="L21" s="34"/>
    </row>
    <row r="22" spans="2:12" ht="50.1" customHeight="1" x14ac:dyDescent="0.25">
      <c r="B22" s="32">
        <v>8</v>
      </c>
      <c r="C22" s="33" t="str">
        <f>'Nilai Partisipasi'!C21</f>
        <v>DIAN NOPRILLA SARI</v>
      </c>
      <c r="D22" s="32">
        <f>'Nilai Partisipasi'!D21</f>
        <v>856441661</v>
      </c>
      <c r="E22" s="34"/>
      <c r="F22" s="34"/>
      <c r="G22" s="34"/>
      <c r="H22" s="34"/>
      <c r="I22" s="34"/>
      <c r="J22" s="34"/>
      <c r="K22" s="34"/>
      <c r="L22" s="34"/>
    </row>
    <row r="23" spans="2:12" ht="50.1" customHeight="1" x14ac:dyDescent="0.25">
      <c r="B23" s="32">
        <v>9</v>
      </c>
      <c r="C23" s="33" t="str">
        <f>'Nilai Partisipasi'!C22</f>
        <v>DIAN RAMANDA</v>
      </c>
      <c r="D23" s="32">
        <f>'Nilai Partisipasi'!D22</f>
        <v>856441726</v>
      </c>
      <c r="E23" s="34"/>
      <c r="F23" s="34"/>
      <c r="G23" s="34"/>
      <c r="H23" s="34"/>
      <c r="I23" s="34"/>
      <c r="J23" s="34"/>
      <c r="K23" s="34"/>
      <c r="L23" s="34"/>
    </row>
    <row r="24" spans="2:12" ht="50.1" customHeight="1" x14ac:dyDescent="0.25">
      <c r="B24" s="32">
        <v>10</v>
      </c>
      <c r="C24" s="33" t="str">
        <f>'Nilai Partisipasi'!C23</f>
        <v>ERIKA PUTRI</v>
      </c>
      <c r="D24" s="32">
        <f>'Nilai Partisipasi'!D23</f>
        <v>856441543</v>
      </c>
      <c r="E24" s="34"/>
      <c r="F24" s="34"/>
      <c r="G24" s="34"/>
      <c r="H24" s="34"/>
      <c r="I24" s="34"/>
      <c r="J24" s="34"/>
      <c r="K24" s="34"/>
      <c r="L24" s="34"/>
    </row>
    <row r="25" spans="2:12" ht="50.1" customHeight="1" x14ac:dyDescent="0.25">
      <c r="B25" s="32">
        <v>11</v>
      </c>
      <c r="C25" s="33" t="str">
        <f>'Nilai Partisipasi'!C24</f>
        <v>JANU FITRI YULIANI</v>
      </c>
      <c r="D25" s="32">
        <f>'Nilai Partisipasi'!D24</f>
        <v>856441489</v>
      </c>
      <c r="E25" s="34"/>
      <c r="F25" s="34"/>
      <c r="G25" s="34"/>
      <c r="H25" s="34"/>
      <c r="I25" s="34"/>
      <c r="J25" s="34"/>
      <c r="K25" s="34"/>
      <c r="L25" s="34"/>
    </row>
    <row r="26" spans="2:12" ht="50.1" customHeight="1" x14ac:dyDescent="0.25">
      <c r="B26" s="32">
        <v>12</v>
      </c>
      <c r="C26" s="33" t="str">
        <f>'Nilai Partisipasi'!C25</f>
        <v>JULIA AIDA</v>
      </c>
      <c r="D26" s="32">
        <f>'Nilai Partisipasi'!D25</f>
        <v>856441188</v>
      </c>
      <c r="E26" s="34"/>
      <c r="F26" s="34"/>
      <c r="G26" s="34"/>
      <c r="H26" s="34"/>
      <c r="I26" s="34"/>
      <c r="J26" s="34"/>
      <c r="K26" s="34"/>
      <c r="L26" s="34"/>
    </row>
    <row r="27" spans="2:12" ht="50.1" customHeight="1" x14ac:dyDescent="0.25">
      <c r="B27" s="32">
        <v>13</v>
      </c>
      <c r="C27" s="33" t="str">
        <f>'Nilai Partisipasi'!C26</f>
        <v>LAILATUL ISLAMIAH</v>
      </c>
      <c r="D27" s="32">
        <f>'Nilai Partisipasi'!D26</f>
        <v>856441195</v>
      </c>
      <c r="E27" s="34"/>
      <c r="F27" s="34"/>
      <c r="G27" s="34"/>
      <c r="H27" s="34"/>
      <c r="I27" s="34"/>
      <c r="J27" s="34"/>
      <c r="K27" s="34"/>
      <c r="L27" s="34"/>
    </row>
    <row r="28" spans="2:12" ht="50.1" customHeight="1" x14ac:dyDescent="0.25">
      <c r="B28" s="32">
        <v>14</v>
      </c>
      <c r="C28" s="33" t="str">
        <f>'Nilai Partisipasi'!C27</f>
        <v>LIA ERLIZA</v>
      </c>
      <c r="D28" s="32">
        <f>'Nilai Partisipasi'!D27</f>
        <v>856441457</v>
      </c>
      <c r="E28" s="34"/>
      <c r="F28" s="34"/>
      <c r="G28" s="34"/>
      <c r="H28" s="34"/>
      <c r="I28" s="34"/>
      <c r="J28" s="34"/>
      <c r="K28" s="34"/>
      <c r="L28" s="34"/>
    </row>
    <row r="29" spans="2:12" ht="50.1" customHeight="1" x14ac:dyDescent="0.25">
      <c r="B29" s="32">
        <v>15</v>
      </c>
      <c r="C29" s="33" t="str">
        <f>'Nilai Partisipasi'!C28</f>
        <v>MEI FAUZIAH DWI FAZRIN</v>
      </c>
      <c r="D29" s="32">
        <f>'Nilai Partisipasi'!D28</f>
        <v>856441511</v>
      </c>
      <c r="E29" s="34"/>
      <c r="F29" s="34"/>
      <c r="G29" s="34"/>
      <c r="H29" s="34"/>
      <c r="I29" s="34"/>
      <c r="J29" s="34"/>
      <c r="K29" s="34"/>
      <c r="L29" s="34"/>
    </row>
    <row r="30" spans="2:12" ht="50.1" customHeight="1" x14ac:dyDescent="0.25">
      <c r="B30" s="32">
        <v>16</v>
      </c>
      <c r="C30" s="33" t="str">
        <f>'Nilai Partisipasi'!C29</f>
        <v>MERI SELVIA DEWI</v>
      </c>
      <c r="D30" s="32">
        <f>'Nilai Partisipasi'!D29</f>
        <v>856441156</v>
      </c>
      <c r="E30" s="34"/>
      <c r="F30" s="34"/>
      <c r="G30" s="34"/>
      <c r="H30" s="34"/>
      <c r="I30" s="34"/>
      <c r="J30" s="34"/>
      <c r="K30" s="34"/>
      <c r="L30" s="34"/>
    </row>
    <row r="31" spans="2:12" ht="50.1" customHeight="1" x14ac:dyDescent="0.25">
      <c r="B31" s="32">
        <v>17</v>
      </c>
      <c r="C31" s="33" t="str">
        <f>'Nilai Partisipasi'!C30</f>
        <v>MUHAMMAD BUKHORI</v>
      </c>
      <c r="D31" s="32">
        <f>'Nilai Partisipasi'!D30</f>
        <v>856441758</v>
      </c>
      <c r="E31" s="34"/>
      <c r="F31" s="34"/>
      <c r="G31" s="34"/>
      <c r="H31" s="34"/>
      <c r="I31" s="34"/>
      <c r="J31" s="34"/>
      <c r="K31" s="34"/>
      <c r="L31" s="34"/>
    </row>
    <row r="32" spans="2:12" ht="50.1" customHeight="1" x14ac:dyDescent="0.25">
      <c r="B32" s="32">
        <v>18</v>
      </c>
      <c r="C32" s="33" t="str">
        <f>'Nilai Partisipasi'!C31</f>
        <v>NUR ROHMAN AL JAZULI</v>
      </c>
      <c r="D32" s="32">
        <f>'Nilai Partisipasi'!D31</f>
        <v>856441701</v>
      </c>
      <c r="E32" s="34"/>
      <c r="F32" s="34"/>
      <c r="G32" s="34"/>
      <c r="H32" s="34"/>
      <c r="I32" s="34"/>
      <c r="J32" s="34"/>
      <c r="K32" s="34"/>
      <c r="L32" s="34"/>
    </row>
    <row r="33" spans="2:12" ht="50.1" customHeight="1" x14ac:dyDescent="0.25">
      <c r="B33" s="32">
        <v>19</v>
      </c>
      <c r="C33" s="33" t="str">
        <f>'Nilai Partisipasi'!C32</f>
        <v>NURHAYATI</v>
      </c>
      <c r="D33" s="32">
        <f>'Nilai Partisipasi'!D32</f>
        <v>856441608</v>
      </c>
      <c r="E33" s="34"/>
      <c r="F33" s="34"/>
      <c r="G33" s="34"/>
      <c r="H33" s="34"/>
      <c r="I33" s="34"/>
      <c r="J33" s="34"/>
      <c r="K33" s="34"/>
      <c r="L33" s="34"/>
    </row>
    <row r="34" spans="2:12" ht="50.1" customHeight="1" x14ac:dyDescent="0.25">
      <c r="B34" s="32">
        <v>20</v>
      </c>
      <c r="C34" s="33" t="str">
        <f>'Nilai Partisipasi'!C33</f>
        <v>NURUL AIEN</v>
      </c>
      <c r="D34" s="32">
        <f>'Nilai Partisipasi'!D33</f>
        <v>856441719</v>
      </c>
      <c r="E34" s="34"/>
      <c r="F34" s="34"/>
      <c r="G34" s="34"/>
      <c r="H34" s="34"/>
      <c r="I34" s="34"/>
      <c r="J34" s="34"/>
      <c r="K34" s="34"/>
      <c r="L34" s="34"/>
    </row>
    <row r="35" spans="2:12" ht="50.1" customHeight="1" x14ac:dyDescent="0.25">
      <c r="B35" s="32">
        <v>21</v>
      </c>
      <c r="C35" s="33" t="str">
        <f>'Nilai Partisipasi'!C34</f>
        <v>PERMATA PRIMA PRASASTI</v>
      </c>
      <c r="D35" s="32">
        <f>'Nilai Partisipasi'!D34</f>
        <v>856441679</v>
      </c>
      <c r="E35" s="34"/>
      <c r="F35" s="34"/>
      <c r="G35" s="34"/>
      <c r="H35" s="34"/>
      <c r="I35" s="34"/>
      <c r="J35" s="34"/>
      <c r="K35" s="34"/>
      <c r="L35" s="34"/>
    </row>
    <row r="36" spans="2:12" ht="50.1" customHeight="1" x14ac:dyDescent="0.25">
      <c r="B36" s="32">
        <v>22</v>
      </c>
      <c r="C36" s="33" t="str">
        <f>'Nilai Partisipasi'!C35</f>
        <v>RENA WAHYUNI JASMIT</v>
      </c>
      <c r="D36" s="32">
        <f>'Nilai Partisipasi'!D35</f>
        <v>856440179</v>
      </c>
      <c r="E36" s="34"/>
      <c r="F36" s="34"/>
      <c r="G36" s="34"/>
      <c r="H36" s="34"/>
      <c r="I36" s="34"/>
      <c r="J36" s="34"/>
      <c r="K36" s="34"/>
      <c r="L36" s="34"/>
    </row>
    <row r="37" spans="2:12" ht="50.1" customHeight="1" x14ac:dyDescent="0.25">
      <c r="B37" s="32">
        <v>23</v>
      </c>
      <c r="C37" s="33" t="str">
        <f>'Nilai Partisipasi'!C36</f>
        <v>RENA WAHYUNI JASMIT</v>
      </c>
      <c r="D37" s="32">
        <f>'Nilai Partisipasi'!D36</f>
        <v>856441885.02462101</v>
      </c>
      <c r="E37" s="34"/>
      <c r="F37" s="34"/>
      <c r="G37" s="34"/>
      <c r="H37" s="34"/>
      <c r="I37" s="34"/>
      <c r="J37" s="34"/>
      <c r="K37" s="34"/>
      <c r="L37" s="34"/>
    </row>
    <row r="38" spans="2:12" ht="50.1" customHeight="1" x14ac:dyDescent="0.25">
      <c r="B38" s="32">
        <v>24</v>
      </c>
      <c r="C38" s="33" t="str">
        <f>'Nilai Partisipasi'!C37</f>
        <v>RIRIN AZHARI</v>
      </c>
      <c r="D38" s="32">
        <f>'Nilai Partisipasi'!D37</f>
        <v>856441131</v>
      </c>
      <c r="E38" s="34"/>
      <c r="F38" s="34"/>
      <c r="G38" s="34"/>
      <c r="H38" s="34"/>
      <c r="I38" s="34"/>
      <c r="J38" s="34"/>
      <c r="K38" s="34"/>
      <c r="L38" s="34"/>
    </row>
    <row r="39" spans="2:12" ht="50.1" customHeight="1" x14ac:dyDescent="0.25">
      <c r="B39" s="32">
        <v>25</v>
      </c>
      <c r="C39" s="33" t="str">
        <f>'Nilai Partisipasi'!C38</f>
        <v>RIZKA SAFITRI</v>
      </c>
      <c r="D39" s="32">
        <f>'Nilai Partisipasi'!D38</f>
        <v>856441575</v>
      </c>
      <c r="E39" s="34"/>
      <c r="F39" s="34"/>
      <c r="G39" s="34"/>
      <c r="H39" s="34"/>
      <c r="I39" s="34"/>
      <c r="J39" s="34"/>
      <c r="K39" s="34"/>
      <c r="L39" s="34"/>
    </row>
    <row r="40" spans="2:12" ht="50.1" customHeight="1" x14ac:dyDescent="0.25">
      <c r="B40" s="32">
        <v>26</v>
      </c>
      <c r="C40" s="33" t="str">
        <f>'Nilai Partisipasi'!C39</f>
        <v>ROBBIKA SARI</v>
      </c>
      <c r="D40" s="32">
        <f>'Nilai Partisipasi'!D39</f>
        <v>856441654</v>
      </c>
      <c r="E40" s="34"/>
      <c r="F40" s="34"/>
      <c r="G40" s="34"/>
      <c r="H40" s="34"/>
      <c r="I40" s="34"/>
      <c r="J40" s="34"/>
      <c r="K40" s="34"/>
      <c r="L40" s="34"/>
    </row>
    <row r="41" spans="2:12" ht="50.1" customHeight="1" x14ac:dyDescent="0.25">
      <c r="B41" s="32">
        <v>27</v>
      </c>
      <c r="C41" s="33" t="str">
        <f>'Nilai Partisipasi'!C40</f>
        <v>ROBY SOFYAN</v>
      </c>
      <c r="D41" s="32">
        <f>'Nilai Partisipasi'!D40</f>
        <v>856441647</v>
      </c>
      <c r="E41" s="34"/>
      <c r="F41" s="34"/>
      <c r="G41" s="34"/>
      <c r="H41" s="34"/>
      <c r="I41" s="34"/>
      <c r="J41" s="34"/>
      <c r="K41" s="34"/>
      <c r="L41" s="34"/>
    </row>
    <row r="42" spans="2:12" ht="50.1" customHeight="1" x14ac:dyDescent="0.25">
      <c r="B42" s="32">
        <v>28</v>
      </c>
      <c r="C42" s="33" t="str">
        <f>'Nilai Partisipasi'!C41</f>
        <v>SRI HARMITA</v>
      </c>
      <c r="D42" s="32">
        <f>'Nilai Partisipasi'!D41</f>
        <v>856441432</v>
      </c>
      <c r="E42" s="34"/>
      <c r="F42" s="34"/>
      <c r="G42" s="34"/>
      <c r="H42" s="34"/>
      <c r="I42" s="34"/>
      <c r="J42" s="34"/>
      <c r="K42" s="34"/>
      <c r="L42" s="34"/>
    </row>
    <row r="43" spans="2:12" ht="50.1" customHeight="1" x14ac:dyDescent="0.25">
      <c r="B43" s="32">
        <v>29</v>
      </c>
      <c r="C43" s="33" t="str">
        <f>'Nilai Partisipasi'!C42</f>
        <v>T. ALKAZAB</v>
      </c>
      <c r="D43" s="32">
        <f>'Nilai Partisipasi'!D42</f>
        <v>856441496</v>
      </c>
      <c r="E43" s="34"/>
      <c r="F43" s="34"/>
      <c r="G43" s="34"/>
      <c r="H43" s="34"/>
      <c r="I43" s="34"/>
      <c r="J43" s="34"/>
      <c r="K43" s="34"/>
      <c r="L43" s="34"/>
    </row>
    <row r="44" spans="2:12" ht="50.1" customHeight="1" x14ac:dyDescent="0.25">
      <c r="B44" s="32">
        <v>30</v>
      </c>
      <c r="C44" s="33" t="str">
        <f>'Nilai Partisipasi'!C43</f>
        <v>TOMI MINARIO</v>
      </c>
      <c r="D44" s="32">
        <f>'Nilai Partisipasi'!D43</f>
        <v>856441622</v>
      </c>
      <c r="E44" s="34"/>
      <c r="F44" s="34"/>
      <c r="G44" s="34"/>
      <c r="H44" s="34"/>
      <c r="I44" s="34"/>
      <c r="J44" s="34"/>
      <c r="K44" s="34"/>
      <c r="L44" s="34"/>
    </row>
    <row r="45" spans="2:12" ht="50.1" customHeight="1" x14ac:dyDescent="0.25">
      <c r="B45" s="32">
        <v>31</v>
      </c>
      <c r="C45" s="33" t="str">
        <f>'Nilai Partisipasi'!C44</f>
        <v>TRI REZKI WULANDARI</v>
      </c>
      <c r="D45" s="32">
        <f>'Nilai Partisipasi'!D44</f>
        <v>856441149</v>
      </c>
      <c r="E45" s="34"/>
      <c r="F45" s="34"/>
      <c r="G45" s="34"/>
      <c r="H45" s="34"/>
      <c r="I45" s="34"/>
      <c r="J45" s="34"/>
      <c r="K45" s="34"/>
      <c r="L45" s="34"/>
    </row>
    <row r="46" spans="2:12" ht="50.1" customHeight="1" x14ac:dyDescent="0.25">
      <c r="B46" s="54">
        <v>32</v>
      </c>
      <c r="C46" s="25" t="str">
        <f>'Nilai Partisipasi'!C46</f>
        <v>WAHYUDI SAHPUTRA</v>
      </c>
      <c r="D46" s="26">
        <f>'Nilai Partisipasi'!D46</f>
        <v>856441529</v>
      </c>
      <c r="E46" s="34"/>
      <c r="F46" s="34"/>
      <c r="G46" s="34"/>
      <c r="H46" s="34"/>
      <c r="I46" s="34"/>
      <c r="J46" s="34"/>
      <c r="K46" s="34"/>
      <c r="L46" s="34"/>
    </row>
    <row r="47" spans="2:12" ht="50.1" customHeight="1" x14ac:dyDescent="0.25">
      <c r="B47" s="54">
        <v>33</v>
      </c>
      <c r="C47" s="25" t="str">
        <f>'Nilai Partisipasi'!C47</f>
        <v>YOLLA ENJELIA</v>
      </c>
      <c r="D47" s="26">
        <f>'Nilai Partisipasi'!D47</f>
        <v>856441504</v>
      </c>
      <c r="E47" s="34"/>
      <c r="F47" s="34"/>
      <c r="G47" s="34"/>
      <c r="H47" s="34"/>
      <c r="I47" s="34"/>
      <c r="J47" s="34"/>
      <c r="K47" s="34"/>
      <c r="L47" s="34"/>
    </row>
    <row r="48" spans="2:12" ht="50.1" customHeight="1" x14ac:dyDescent="0.25">
      <c r="B48" s="54">
        <v>34</v>
      </c>
      <c r="C48" s="25" t="str">
        <f>'Nilai Partisipasi'!C48</f>
        <v>YUSTIKA DWI LESTARI</v>
      </c>
      <c r="D48" s="26">
        <f>'Nilai Partisipasi'!D48</f>
        <v>856441686</v>
      </c>
      <c r="E48" s="34"/>
      <c r="F48" s="34"/>
      <c r="G48" s="34"/>
      <c r="H48" s="34"/>
      <c r="I48" s="34"/>
      <c r="J48" s="34"/>
      <c r="K48" s="34"/>
      <c r="L48" s="34"/>
    </row>
    <row r="49" spans="2:15" ht="50.1" customHeight="1" x14ac:dyDescent="0.25">
      <c r="B49" s="54"/>
      <c r="C49" s="25"/>
      <c r="D49" s="26"/>
      <c r="E49" s="34"/>
      <c r="F49" s="34"/>
      <c r="G49" s="34"/>
      <c r="H49" s="34"/>
      <c r="I49" s="34"/>
      <c r="J49" s="34"/>
      <c r="K49" s="34"/>
      <c r="L49" s="34"/>
    </row>
    <row r="50" spans="2:15" ht="50.1" customHeight="1" x14ac:dyDescent="0.25">
      <c r="B50" s="54"/>
      <c r="C50" s="25"/>
      <c r="D50" s="26"/>
      <c r="E50" s="34"/>
      <c r="F50" s="34"/>
      <c r="G50" s="34"/>
      <c r="H50" s="34"/>
      <c r="I50" s="34"/>
      <c r="J50" s="34"/>
      <c r="K50" s="34"/>
      <c r="L50" s="34"/>
    </row>
    <row r="51" spans="2:15" ht="48.95" customHeight="1" x14ac:dyDescent="0.25">
      <c r="B51" s="70" t="s">
        <v>17</v>
      </c>
      <c r="C51" s="70"/>
      <c r="D51" s="70"/>
      <c r="E51" s="34"/>
      <c r="F51" s="34"/>
      <c r="G51" s="34"/>
      <c r="H51" s="34"/>
      <c r="I51" s="34"/>
      <c r="J51" s="34"/>
      <c r="K51" s="34"/>
      <c r="L51" s="34"/>
    </row>
    <row r="52" spans="2:15" ht="18" customHeight="1" x14ac:dyDescent="0.25">
      <c r="B52" s="70" t="s">
        <v>18</v>
      </c>
      <c r="C52" s="70"/>
      <c r="D52" s="70"/>
      <c r="E52" s="34"/>
      <c r="F52" s="34"/>
      <c r="G52" s="34"/>
      <c r="H52" s="34"/>
      <c r="I52" s="34"/>
      <c r="J52" s="34"/>
      <c r="K52" s="34"/>
      <c r="L52" s="34"/>
    </row>
    <row r="53" spans="2:15" ht="48.95" customHeight="1" x14ac:dyDescent="0.25">
      <c r="B53" s="67" t="s">
        <v>19</v>
      </c>
      <c r="C53" s="67"/>
      <c r="D53" s="67"/>
      <c r="E53" s="34"/>
      <c r="F53" s="34"/>
      <c r="G53" s="34"/>
      <c r="H53" s="34"/>
      <c r="I53" s="34"/>
      <c r="J53" s="34"/>
      <c r="K53" s="34"/>
      <c r="L53" s="34"/>
    </row>
    <row r="54" spans="2:15" ht="18" customHeight="1" x14ac:dyDescent="0.25">
      <c r="B54" s="67" t="s">
        <v>20</v>
      </c>
      <c r="C54" s="67"/>
      <c r="D54" s="67"/>
      <c r="E54" s="34"/>
      <c r="F54" s="34"/>
      <c r="G54" s="34"/>
      <c r="H54" s="34"/>
      <c r="I54" s="34"/>
      <c r="J54" s="34"/>
      <c r="K54" s="34"/>
      <c r="L54" s="34"/>
    </row>
    <row r="55" spans="2:15" ht="14.1" customHeight="1" x14ac:dyDescent="0.25">
      <c r="B55" s="12" t="s">
        <v>21</v>
      </c>
      <c r="C55" s="10"/>
      <c r="D55" s="12"/>
      <c r="E55" s="9"/>
      <c r="F55" s="9"/>
      <c r="G55" s="9"/>
      <c r="H55" s="9"/>
      <c r="I55" s="9"/>
      <c r="J55" s="9"/>
      <c r="K55" s="9"/>
      <c r="L55" s="9"/>
    </row>
    <row r="56" spans="2:15" ht="14.1" customHeight="1" x14ac:dyDescent="0.25">
      <c r="B56" s="9" t="s">
        <v>22</v>
      </c>
      <c r="C56" s="10"/>
      <c r="D56" s="9"/>
      <c r="E56" s="9"/>
      <c r="F56" s="9"/>
      <c r="G56" s="9"/>
      <c r="H56" s="9"/>
      <c r="I56" s="9"/>
      <c r="J56" s="9"/>
      <c r="K56" s="9"/>
      <c r="L56" s="9"/>
    </row>
    <row r="57" spans="2:15" ht="14.1" customHeight="1" x14ac:dyDescent="0.25">
      <c r="B57" s="9" t="s">
        <v>23</v>
      </c>
      <c r="C57" s="10"/>
      <c r="D57" s="9"/>
      <c r="E57" s="9"/>
      <c r="F57" s="9"/>
      <c r="G57" s="9"/>
      <c r="H57" s="9"/>
      <c r="I57" s="9"/>
      <c r="J57" s="9"/>
      <c r="K57" s="9"/>
      <c r="L57" s="9"/>
    </row>
    <row r="58" spans="2:15" ht="14.1" customHeight="1" x14ac:dyDescent="0.25">
      <c r="B58" s="9"/>
      <c r="C58" s="10"/>
      <c r="D58" s="9"/>
      <c r="E58" s="9"/>
      <c r="F58" s="9"/>
      <c r="G58" s="9"/>
      <c r="H58" s="9"/>
      <c r="I58" s="9"/>
      <c r="J58" s="9"/>
      <c r="K58" s="9"/>
      <c r="L58" s="9"/>
    </row>
    <row r="59" spans="2:15" ht="18" customHeight="1" x14ac:dyDescent="0.25">
      <c r="B59" s="9"/>
      <c r="C59" s="10"/>
      <c r="D59" s="9"/>
      <c r="E59" s="9"/>
      <c r="F59" s="9"/>
      <c r="G59" s="9"/>
      <c r="H59" s="9"/>
      <c r="I59" s="9" t="s">
        <v>26</v>
      </c>
      <c r="J59" s="9"/>
      <c r="K59" s="9"/>
      <c r="L59" s="9"/>
    </row>
    <row r="60" spans="2:15" ht="18" customHeight="1" x14ac:dyDescent="0.25">
      <c r="B60" s="9"/>
      <c r="C60" s="10"/>
      <c r="D60" s="9"/>
      <c r="E60" s="9"/>
      <c r="F60" s="9"/>
      <c r="G60" s="9"/>
      <c r="H60" s="9"/>
      <c r="I60" s="35" t="s">
        <v>79</v>
      </c>
      <c r="J60" s="9"/>
      <c r="K60" s="9"/>
      <c r="L60" s="9"/>
    </row>
    <row r="61" spans="2:15" ht="18" customHeight="1" x14ac:dyDescent="0.25">
      <c r="B61" s="9"/>
      <c r="C61" s="10"/>
      <c r="D61" s="9"/>
      <c r="E61" s="9"/>
      <c r="F61" s="9"/>
      <c r="G61" s="9"/>
      <c r="H61" s="9"/>
      <c r="I61" s="35"/>
      <c r="J61" s="9"/>
      <c r="K61" s="9"/>
      <c r="L61" s="9"/>
      <c r="O61" s="1" t="s">
        <v>24</v>
      </c>
    </row>
    <row r="62" spans="2:15" ht="18" customHeight="1" x14ac:dyDescent="0.25">
      <c r="B62" s="12"/>
      <c r="C62" s="10"/>
      <c r="D62" s="9"/>
      <c r="E62" s="9"/>
      <c r="F62" s="9"/>
      <c r="G62" s="9"/>
      <c r="H62" s="9"/>
      <c r="I62" s="35"/>
      <c r="J62" s="9"/>
      <c r="K62" s="9"/>
      <c r="L62" s="9"/>
    </row>
    <row r="63" spans="2:15" ht="18" customHeight="1" x14ac:dyDescent="0.25">
      <c r="B63" s="9"/>
      <c r="C63" s="10"/>
      <c r="D63" s="9"/>
      <c r="E63" s="9"/>
      <c r="F63" s="9"/>
      <c r="G63" s="9"/>
      <c r="H63" s="9"/>
      <c r="I63" s="36" t="s">
        <v>7</v>
      </c>
      <c r="J63" s="9"/>
      <c r="K63" s="9"/>
      <c r="L63" s="9"/>
    </row>
    <row r="64" spans="2:15" ht="18" customHeight="1" x14ac:dyDescent="0.25">
      <c r="B64" s="9"/>
      <c r="C64" s="10"/>
      <c r="D64" s="9"/>
      <c r="E64" s="9"/>
      <c r="F64" s="9"/>
      <c r="G64" s="9"/>
      <c r="H64" s="9"/>
      <c r="I64" s="35" t="s">
        <v>8</v>
      </c>
      <c r="J64" s="9"/>
      <c r="K64" s="9"/>
      <c r="L64" s="9"/>
    </row>
    <row r="65" ht="15" customHeight="1" x14ac:dyDescent="0.25"/>
    <row r="66" ht="15" customHeight="1" x14ac:dyDescent="0.25"/>
    <row r="67" ht="15" customHeight="1" x14ac:dyDescent="0.25"/>
    <row r="68" ht="15" customHeight="1" x14ac:dyDescent="0.25"/>
    <row r="69" ht="15" customHeight="1" x14ac:dyDescent="0.25"/>
    <row r="70" ht="15" customHeight="1" x14ac:dyDescent="0.25"/>
  </sheetData>
  <mergeCells count="12">
    <mergeCell ref="K3:L3"/>
    <mergeCell ref="K2:L2"/>
    <mergeCell ref="B52:D52"/>
    <mergeCell ref="B53:D53"/>
    <mergeCell ref="B54:D54"/>
    <mergeCell ref="B5:L5"/>
    <mergeCell ref="B6:L6"/>
    <mergeCell ref="B11:B14"/>
    <mergeCell ref="D11:D14"/>
    <mergeCell ref="E11:L11"/>
    <mergeCell ref="B51:D51"/>
    <mergeCell ref="C11:C14"/>
  </mergeCells>
  <pageMargins left="1.1811023622047245" right="0.19685039370078741" top="0.39370078740157483" bottom="0.39370078740157483" header="0.19685039370078741" footer="0.19685039370078741"/>
  <pageSetup paperSize="9" orientation="landscape" r:id="rId1"/>
  <headerFooter>
    <oddFooter>&amp;L&amp;"Tahoma,Regular"&amp;8&amp;F</oddFooter>
  </headerFooter>
  <rowBreaks count="1" manualBreakCount="1">
    <brk id="38" max="11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48"/>
  <sheetViews>
    <sheetView view="pageBreakPreview" zoomScale="80" zoomScaleNormal="100" zoomScaleSheetLayoutView="80" workbookViewId="0">
      <selection activeCell="D7" sqref="D7:F7"/>
    </sheetView>
  </sheetViews>
  <sheetFormatPr defaultRowHeight="15" customHeight="1" x14ac:dyDescent="0.25"/>
  <cols>
    <col min="1" max="1" width="1.7109375" style="2" customWidth="1"/>
    <col min="2" max="2" width="5.7109375" style="2" customWidth="1"/>
    <col min="3" max="3" width="25.7109375" style="2" customWidth="1"/>
    <col min="4" max="4" width="15.7109375" style="2" customWidth="1"/>
    <col min="5" max="5" width="25.7109375" style="2" customWidth="1"/>
    <col min="6" max="7" width="15.7109375" style="2" customWidth="1"/>
    <col min="8" max="8" width="20.7109375" style="2" customWidth="1"/>
    <col min="9" max="16384" width="9.140625" style="2"/>
  </cols>
  <sheetData>
    <row r="1" spans="2:8" ht="15" customHeight="1" x14ac:dyDescent="0.25">
      <c r="B1" s="31"/>
      <c r="C1" s="31"/>
      <c r="D1" s="31"/>
      <c r="E1" s="31"/>
      <c r="F1" s="31"/>
      <c r="G1" s="31"/>
      <c r="H1" s="31"/>
    </row>
    <row r="2" spans="2:8" ht="15" customHeight="1" x14ac:dyDescent="0.25">
      <c r="B2" s="31"/>
      <c r="C2" s="31"/>
      <c r="D2" s="31"/>
      <c r="E2" s="31"/>
      <c r="F2" s="31"/>
      <c r="G2" s="31"/>
      <c r="H2" s="37" t="s">
        <v>77</v>
      </c>
    </row>
    <row r="3" spans="2:8" ht="15" customHeight="1" x14ac:dyDescent="0.25">
      <c r="B3" s="10"/>
      <c r="C3" s="31"/>
      <c r="D3" s="31"/>
      <c r="E3" s="31"/>
      <c r="F3" s="31"/>
      <c r="G3" s="31"/>
      <c r="H3" s="37" t="s">
        <v>3</v>
      </c>
    </row>
    <row r="4" spans="2:8" ht="15" customHeight="1" x14ac:dyDescent="0.25">
      <c r="B4" s="10"/>
      <c r="C4" s="31"/>
      <c r="D4" s="31"/>
      <c r="E4" s="31"/>
      <c r="F4" s="31"/>
      <c r="G4" s="31"/>
      <c r="H4" s="38"/>
    </row>
    <row r="5" spans="2:8" ht="26.25" x14ac:dyDescent="0.25">
      <c r="B5" s="62" t="s">
        <v>69</v>
      </c>
      <c r="C5" s="62"/>
      <c r="D5" s="62"/>
      <c r="E5" s="62"/>
      <c r="F5" s="62"/>
      <c r="G5" s="62"/>
      <c r="H5" s="62"/>
    </row>
    <row r="6" spans="2:8" ht="15" customHeight="1" x14ac:dyDescent="0.25">
      <c r="B6" s="10"/>
      <c r="C6" s="31"/>
      <c r="D6" s="31"/>
      <c r="E6" s="31"/>
      <c r="F6" s="31"/>
      <c r="G6" s="31"/>
      <c r="H6" s="31"/>
    </row>
    <row r="7" spans="2:8" ht="30" customHeight="1" x14ac:dyDescent="0.25">
      <c r="B7" s="86" t="str">
        <f>'Nilai Partisipasi'!D8</f>
        <v>:</v>
      </c>
      <c r="C7" s="88"/>
      <c r="D7" s="84" t="str">
        <f>'Nilai Partisipasi'!D9</f>
        <v>:</v>
      </c>
      <c r="E7" s="85"/>
      <c r="F7" s="85"/>
      <c r="G7" s="42" t="s">
        <v>85</v>
      </c>
      <c r="H7" s="43" t="str">
        <f>'Nilai Partisipasi'!D10</f>
        <v>: 2021.1</v>
      </c>
    </row>
    <row r="8" spans="2:8" ht="30" customHeight="1" x14ac:dyDescent="0.25">
      <c r="B8" s="86" t="s">
        <v>84</v>
      </c>
      <c r="C8" s="87"/>
      <c r="D8" s="39" t="s">
        <v>0</v>
      </c>
      <c r="E8" s="45" t="str">
        <f>'Nilai Partisipasi'!H9</f>
        <v>: Pelalawan</v>
      </c>
      <c r="F8" s="44" t="s">
        <v>70</v>
      </c>
      <c r="G8" s="80" t="str">
        <f>'Nilai Partisipasi'!H7</f>
        <v>:</v>
      </c>
      <c r="H8" s="81"/>
    </row>
    <row r="9" spans="2:8" ht="15" customHeight="1" x14ac:dyDescent="0.25">
      <c r="B9" s="10"/>
      <c r="C9" s="31"/>
      <c r="D9" s="31"/>
      <c r="E9" s="31"/>
      <c r="F9" s="31"/>
      <c r="G9" s="31"/>
      <c r="H9" s="31"/>
    </row>
    <row r="10" spans="2:8" ht="15" customHeight="1" x14ac:dyDescent="0.25">
      <c r="B10" s="74" t="s">
        <v>12</v>
      </c>
      <c r="C10" s="71" t="s">
        <v>25</v>
      </c>
      <c r="D10" s="74" t="s">
        <v>13</v>
      </c>
      <c r="E10" s="74" t="s">
        <v>71</v>
      </c>
      <c r="F10" s="77" t="s">
        <v>72</v>
      </c>
      <c r="G10" s="82" t="s">
        <v>73</v>
      </c>
      <c r="H10" s="83"/>
    </row>
    <row r="11" spans="2:8" ht="15" customHeight="1" x14ac:dyDescent="0.25">
      <c r="B11" s="75"/>
      <c r="C11" s="72"/>
      <c r="D11" s="75"/>
      <c r="E11" s="75"/>
      <c r="F11" s="78"/>
      <c r="G11" s="40" t="s">
        <v>74</v>
      </c>
      <c r="H11" s="77" t="s">
        <v>76</v>
      </c>
    </row>
    <row r="12" spans="2:8" ht="15" customHeight="1" x14ac:dyDescent="0.25">
      <c r="B12" s="76"/>
      <c r="C12" s="73"/>
      <c r="D12" s="76"/>
      <c r="E12" s="76"/>
      <c r="F12" s="79"/>
      <c r="G12" s="41" t="s">
        <v>75</v>
      </c>
      <c r="H12" s="79"/>
    </row>
    <row r="13" spans="2:8" ht="39.950000000000003" customHeight="1" x14ac:dyDescent="0.25">
      <c r="B13" s="32">
        <v>1</v>
      </c>
      <c r="C13" s="33" t="str">
        <f>'Nilai Partisipasi'!C14</f>
        <v>ANGGA PUSPITA DEWI</v>
      </c>
      <c r="D13" s="32">
        <f>'Nilai Partisipasi'!D14</f>
        <v>856441615</v>
      </c>
      <c r="E13" s="34"/>
      <c r="F13" s="34"/>
      <c r="G13" s="34"/>
      <c r="H13" s="34"/>
    </row>
    <row r="14" spans="2:8" ht="39.950000000000003" customHeight="1" x14ac:dyDescent="0.25">
      <c r="B14" s="32">
        <v>2</v>
      </c>
      <c r="C14" s="33" t="str">
        <f>'Nilai Partisipasi'!C15</f>
        <v>ARIS FADILLAH</v>
      </c>
      <c r="D14" s="32">
        <f>'Nilai Partisipasi'!D15</f>
        <v>856441124</v>
      </c>
      <c r="E14" s="34"/>
      <c r="F14" s="34"/>
      <c r="G14" s="34"/>
      <c r="H14" s="34"/>
    </row>
    <row r="15" spans="2:8" ht="39.950000000000003" customHeight="1" x14ac:dyDescent="0.25">
      <c r="B15" s="32">
        <v>3</v>
      </c>
      <c r="C15" s="33" t="str">
        <f>'Nilai Partisipasi'!C16</f>
        <v>ASIAH</v>
      </c>
      <c r="D15" s="32">
        <f>'Nilai Partisipasi'!D16</f>
        <v>856441693</v>
      </c>
      <c r="E15" s="34"/>
      <c r="F15" s="34"/>
      <c r="G15" s="34"/>
      <c r="H15" s="34"/>
    </row>
    <row r="16" spans="2:8" ht="39.950000000000003" customHeight="1" x14ac:dyDescent="0.25">
      <c r="B16" s="32">
        <v>4</v>
      </c>
      <c r="C16" s="33" t="str">
        <f>'Nilai Partisipasi'!C17</f>
        <v>ASMAUL HUSNI</v>
      </c>
      <c r="D16" s="32">
        <f>'Nilai Partisipasi'!D17</f>
        <v>856441117</v>
      </c>
      <c r="E16" s="34"/>
      <c r="F16" s="34"/>
      <c r="G16" s="34"/>
      <c r="H16" s="34"/>
    </row>
    <row r="17" spans="2:8" ht="39.950000000000003" customHeight="1" x14ac:dyDescent="0.25">
      <c r="B17" s="32">
        <v>5</v>
      </c>
      <c r="C17" s="33" t="str">
        <f>'Nilai Partisipasi'!C18</f>
        <v>ASRI WULANDARI</v>
      </c>
      <c r="D17" s="32">
        <f>'Nilai Partisipasi'!D18</f>
        <v>856441568</v>
      </c>
      <c r="E17" s="34"/>
      <c r="F17" s="34"/>
      <c r="G17" s="34"/>
      <c r="H17" s="34"/>
    </row>
    <row r="18" spans="2:8" ht="39.950000000000003" customHeight="1" x14ac:dyDescent="0.25">
      <c r="B18" s="32">
        <v>6</v>
      </c>
      <c r="C18" s="33" t="str">
        <f>'Nilai Partisipasi'!C19</f>
        <v>AZWIR WIRANATA TAHIR</v>
      </c>
      <c r="D18" s="32">
        <f>'Nilai Partisipasi'!D19</f>
        <v>856441536</v>
      </c>
      <c r="E18" s="34"/>
      <c r="F18" s="34"/>
      <c r="G18" s="34"/>
      <c r="H18" s="34"/>
    </row>
    <row r="19" spans="2:8" ht="39.950000000000003" customHeight="1" x14ac:dyDescent="0.25">
      <c r="B19" s="32">
        <v>7</v>
      </c>
      <c r="C19" s="33" t="str">
        <f>'Nilai Partisipasi'!C20</f>
        <v>DEWI AFRIANI</v>
      </c>
      <c r="D19" s="32">
        <f>'Nilai Partisipasi'!D20</f>
        <v>856441582</v>
      </c>
      <c r="E19" s="34"/>
      <c r="F19" s="34"/>
      <c r="G19" s="34"/>
      <c r="H19" s="34"/>
    </row>
    <row r="20" spans="2:8" ht="39.950000000000003" customHeight="1" x14ac:dyDescent="0.25">
      <c r="B20" s="32">
        <v>8</v>
      </c>
      <c r="C20" s="33" t="str">
        <f>'Nilai Partisipasi'!C21</f>
        <v>DIAN NOPRILLA SARI</v>
      </c>
      <c r="D20" s="32">
        <f>'Nilai Partisipasi'!D21</f>
        <v>856441661</v>
      </c>
      <c r="E20" s="34"/>
      <c r="F20" s="34"/>
      <c r="G20" s="34"/>
      <c r="H20" s="34"/>
    </row>
    <row r="21" spans="2:8" ht="39.950000000000003" customHeight="1" x14ac:dyDescent="0.25">
      <c r="B21" s="32">
        <v>9</v>
      </c>
      <c r="C21" s="33" t="str">
        <f>'Nilai Partisipasi'!C22</f>
        <v>DIAN RAMANDA</v>
      </c>
      <c r="D21" s="32">
        <f>'Nilai Partisipasi'!D22</f>
        <v>856441726</v>
      </c>
      <c r="E21" s="34"/>
      <c r="F21" s="34"/>
      <c r="G21" s="34"/>
      <c r="H21" s="34"/>
    </row>
    <row r="22" spans="2:8" ht="39.950000000000003" customHeight="1" x14ac:dyDescent="0.25">
      <c r="B22" s="32">
        <v>10</v>
      </c>
      <c r="C22" s="33" t="str">
        <f>'Nilai Partisipasi'!C23</f>
        <v>ERIKA PUTRI</v>
      </c>
      <c r="D22" s="32">
        <f>'Nilai Partisipasi'!D23</f>
        <v>856441543</v>
      </c>
      <c r="E22" s="34"/>
      <c r="F22" s="34"/>
      <c r="G22" s="34"/>
      <c r="H22" s="34"/>
    </row>
    <row r="23" spans="2:8" ht="39.950000000000003" customHeight="1" x14ac:dyDescent="0.25">
      <c r="B23" s="32">
        <v>11</v>
      </c>
      <c r="C23" s="33" t="str">
        <f>'Nilai Partisipasi'!C24</f>
        <v>JANU FITRI YULIANI</v>
      </c>
      <c r="D23" s="32">
        <f>'Nilai Partisipasi'!D24</f>
        <v>856441489</v>
      </c>
      <c r="E23" s="34"/>
      <c r="F23" s="34"/>
      <c r="G23" s="34"/>
      <c r="H23" s="34"/>
    </row>
    <row r="24" spans="2:8" ht="39.950000000000003" customHeight="1" x14ac:dyDescent="0.25">
      <c r="B24" s="32">
        <v>12</v>
      </c>
      <c r="C24" s="33" t="str">
        <f>'Nilai Partisipasi'!C25</f>
        <v>JULIA AIDA</v>
      </c>
      <c r="D24" s="32">
        <f>'Nilai Partisipasi'!D25</f>
        <v>856441188</v>
      </c>
      <c r="E24" s="34"/>
      <c r="F24" s="34"/>
      <c r="G24" s="34"/>
      <c r="H24" s="34"/>
    </row>
    <row r="25" spans="2:8" ht="39.950000000000003" customHeight="1" x14ac:dyDescent="0.25">
      <c r="B25" s="32">
        <v>13</v>
      </c>
      <c r="C25" s="33" t="str">
        <f>'Nilai Partisipasi'!C26</f>
        <v>LAILATUL ISLAMIAH</v>
      </c>
      <c r="D25" s="32">
        <f>'Nilai Partisipasi'!D26</f>
        <v>856441195</v>
      </c>
      <c r="E25" s="34"/>
      <c r="F25" s="34"/>
      <c r="G25" s="34"/>
      <c r="H25" s="34"/>
    </row>
    <row r="26" spans="2:8" ht="39.950000000000003" customHeight="1" x14ac:dyDescent="0.25">
      <c r="B26" s="32">
        <v>14</v>
      </c>
      <c r="C26" s="33" t="str">
        <f>'Nilai Partisipasi'!C27</f>
        <v>LIA ERLIZA</v>
      </c>
      <c r="D26" s="32">
        <f>'Nilai Partisipasi'!D27</f>
        <v>856441457</v>
      </c>
      <c r="E26" s="34"/>
      <c r="F26" s="34"/>
      <c r="G26" s="34"/>
      <c r="H26" s="34"/>
    </row>
    <row r="27" spans="2:8" ht="39.950000000000003" customHeight="1" x14ac:dyDescent="0.25">
      <c r="B27" s="32">
        <v>15</v>
      </c>
      <c r="C27" s="33" t="str">
        <f>'Nilai Partisipasi'!C28</f>
        <v>MEI FAUZIAH DWI FAZRIN</v>
      </c>
      <c r="D27" s="32">
        <f>'Nilai Partisipasi'!D28</f>
        <v>856441511</v>
      </c>
      <c r="E27" s="34"/>
      <c r="F27" s="34"/>
      <c r="G27" s="34"/>
      <c r="H27" s="34"/>
    </row>
    <row r="28" spans="2:8" ht="39.950000000000003" customHeight="1" x14ac:dyDescent="0.25">
      <c r="B28" s="32">
        <v>16</v>
      </c>
      <c r="C28" s="33" t="str">
        <f>'Nilai Partisipasi'!C29</f>
        <v>MERI SELVIA DEWI</v>
      </c>
      <c r="D28" s="32">
        <f>'Nilai Partisipasi'!D29</f>
        <v>856441156</v>
      </c>
      <c r="E28" s="34"/>
      <c r="F28" s="34"/>
      <c r="G28" s="34"/>
      <c r="H28" s="34"/>
    </row>
    <row r="29" spans="2:8" ht="39.950000000000003" customHeight="1" x14ac:dyDescent="0.25">
      <c r="B29" s="32">
        <v>17</v>
      </c>
      <c r="C29" s="33" t="str">
        <f>'Nilai Partisipasi'!C30</f>
        <v>MUHAMMAD BUKHORI</v>
      </c>
      <c r="D29" s="32">
        <f>'Nilai Partisipasi'!D30</f>
        <v>856441758</v>
      </c>
      <c r="E29" s="34"/>
      <c r="F29" s="34"/>
      <c r="G29" s="34"/>
      <c r="H29" s="34"/>
    </row>
    <row r="30" spans="2:8" ht="39.950000000000003" customHeight="1" x14ac:dyDescent="0.25">
      <c r="B30" s="32">
        <v>18</v>
      </c>
      <c r="C30" s="33" t="str">
        <f>'Nilai Partisipasi'!C31</f>
        <v>NUR ROHMAN AL JAZULI</v>
      </c>
      <c r="D30" s="32">
        <f>'Nilai Partisipasi'!D31</f>
        <v>856441701</v>
      </c>
      <c r="E30" s="34"/>
      <c r="F30" s="34"/>
      <c r="G30" s="34"/>
      <c r="H30" s="34"/>
    </row>
    <row r="31" spans="2:8" ht="39.950000000000003" customHeight="1" x14ac:dyDescent="0.25">
      <c r="B31" s="32">
        <v>19</v>
      </c>
      <c r="C31" s="33" t="str">
        <f>'Nilai Partisipasi'!C32</f>
        <v>NURHAYATI</v>
      </c>
      <c r="D31" s="32">
        <f>'Nilai Partisipasi'!D32</f>
        <v>856441608</v>
      </c>
      <c r="E31" s="34"/>
      <c r="F31" s="34"/>
      <c r="G31" s="34"/>
      <c r="H31" s="34"/>
    </row>
    <row r="32" spans="2:8" ht="39.950000000000003" customHeight="1" x14ac:dyDescent="0.25">
      <c r="B32" s="32">
        <v>20</v>
      </c>
      <c r="C32" s="33" t="str">
        <f>'Nilai Partisipasi'!C33</f>
        <v>NURUL AIEN</v>
      </c>
      <c r="D32" s="32">
        <f>'Nilai Partisipasi'!D33</f>
        <v>856441719</v>
      </c>
      <c r="E32" s="34"/>
      <c r="F32" s="34"/>
      <c r="G32" s="34"/>
      <c r="H32" s="34"/>
    </row>
    <row r="33" spans="2:8" ht="39.950000000000003" customHeight="1" x14ac:dyDescent="0.25">
      <c r="B33" s="32">
        <v>21</v>
      </c>
      <c r="C33" s="33" t="str">
        <f>'Nilai Partisipasi'!C34</f>
        <v>PERMATA PRIMA PRASASTI</v>
      </c>
      <c r="D33" s="32">
        <f>'Nilai Partisipasi'!D34</f>
        <v>856441679</v>
      </c>
      <c r="E33" s="34"/>
      <c r="F33" s="34"/>
      <c r="G33" s="34"/>
      <c r="H33" s="34"/>
    </row>
    <row r="34" spans="2:8" ht="39.950000000000003" customHeight="1" x14ac:dyDescent="0.25">
      <c r="B34" s="32">
        <v>22</v>
      </c>
      <c r="C34" s="33" t="str">
        <f>'Nilai Partisipasi'!C35</f>
        <v>RENA WAHYUNI JASMIT</v>
      </c>
      <c r="D34" s="32">
        <f>'Nilai Partisipasi'!D35</f>
        <v>856440179</v>
      </c>
      <c r="E34" s="34"/>
      <c r="F34" s="34"/>
      <c r="G34" s="34"/>
      <c r="H34" s="34"/>
    </row>
    <row r="35" spans="2:8" ht="39.950000000000003" customHeight="1" x14ac:dyDescent="0.25">
      <c r="B35" s="32">
        <v>23</v>
      </c>
      <c r="C35" s="33" t="str">
        <f>'Nilai Partisipasi'!C36</f>
        <v>RENA WAHYUNI JASMIT</v>
      </c>
      <c r="D35" s="32">
        <f>'Nilai Partisipasi'!D36</f>
        <v>856441885.02462101</v>
      </c>
      <c r="E35" s="34"/>
      <c r="F35" s="34"/>
      <c r="G35" s="34"/>
      <c r="H35" s="34"/>
    </row>
    <row r="36" spans="2:8" ht="39.950000000000003" customHeight="1" x14ac:dyDescent="0.25">
      <c r="B36" s="32">
        <v>24</v>
      </c>
      <c r="C36" s="33" t="str">
        <f>'Nilai Partisipasi'!C37</f>
        <v>RIRIN AZHARI</v>
      </c>
      <c r="D36" s="32">
        <f>'Nilai Partisipasi'!D37</f>
        <v>856441131</v>
      </c>
      <c r="E36" s="34"/>
      <c r="F36" s="34"/>
      <c r="G36" s="34"/>
      <c r="H36" s="34"/>
    </row>
    <row r="37" spans="2:8" ht="39.950000000000003" customHeight="1" x14ac:dyDescent="0.25">
      <c r="B37" s="32">
        <v>25</v>
      </c>
      <c r="C37" s="33" t="str">
        <f>'Nilai Partisipasi'!C38</f>
        <v>RIZKA SAFITRI</v>
      </c>
      <c r="D37" s="32">
        <f>'Nilai Partisipasi'!D38</f>
        <v>856441575</v>
      </c>
      <c r="E37" s="34"/>
      <c r="F37" s="34"/>
      <c r="G37" s="34"/>
      <c r="H37" s="34"/>
    </row>
    <row r="38" spans="2:8" ht="39.950000000000003" customHeight="1" x14ac:dyDescent="0.25">
      <c r="B38" s="32">
        <v>26</v>
      </c>
      <c r="C38" s="33" t="str">
        <f>'Nilai Partisipasi'!C39</f>
        <v>ROBBIKA SARI</v>
      </c>
      <c r="D38" s="32">
        <f>'Nilai Partisipasi'!D39</f>
        <v>856441654</v>
      </c>
      <c r="E38" s="34"/>
      <c r="F38" s="34"/>
      <c r="G38" s="34"/>
      <c r="H38" s="34"/>
    </row>
    <row r="39" spans="2:8" ht="39.950000000000003" customHeight="1" x14ac:dyDescent="0.25">
      <c r="B39" s="32">
        <v>27</v>
      </c>
      <c r="C39" s="33" t="str">
        <f>'Nilai Partisipasi'!C40</f>
        <v>ROBY SOFYAN</v>
      </c>
      <c r="D39" s="32">
        <f>'Nilai Partisipasi'!D40</f>
        <v>856441647</v>
      </c>
      <c r="E39" s="34"/>
      <c r="F39" s="34"/>
      <c r="G39" s="34"/>
      <c r="H39" s="34"/>
    </row>
    <row r="40" spans="2:8" ht="39.950000000000003" customHeight="1" x14ac:dyDescent="0.25">
      <c r="B40" s="32">
        <v>28</v>
      </c>
      <c r="C40" s="33" t="str">
        <f>'Nilai Partisipasi'!C41</f>
        <v>SRI HARMITA</v>
      </c>
      <c r="D40" s="32">
        <f>'Nilai Partisipasi'!D41</f>
        <v>856441432</v>
      </c>
      <c r="E40" s="34"/>
      <c r="F40" s="34"/>
      <c r="G40" s="34"/>
      <c r="H40" s="34"/>
    </row>
    <row r="41" spans="2:8" ht="39.950000000000003" customHeight="1" x14ac:dyDescent="0.25">
      <c r="B41" s="32">
        <v>29</v>
      </c>
      <c r="C41" s="33" t="str">
        <f>'Nilai Partisipasi'!C42</f>
        <v>T. ALKAZAB</v>
      </c>
      <c r="D41" s="32">
        <f>'Nilai Partisipasi'!D42</f>
        <v>856441496</v>
      </c>
      <c r="E41" s="34"/>
      <c r="F41" s="34"/>
      <c r="G41" s="34"/>
      <c r="H41" s="34"/>
    </row>
    <row r="42" spans="2:8" ht="39.950000000000003" customHeight="1" x14ac:dyDescent="0.25">
      <c r="B42" s="32">
        <v>30</v>
      </c>
      <c r="C42" s="33" t="str">
        <f>'Nilai Partisipasi'!C43</f>
        <v>TOMI MINARIO</v>
      </c>
      <c r="D42" s="32">
        <f>'Nilai Partisipasi'!D43</f>
        <v>856441622</v>
      </c>
      <c r="E42" s="34"/>
      <c r="F42" s="34"/>
      <c r="G42" s="34"/>
      <c r="H42" s="34"/>
    </row>
    <row r="43" spans="2:8" ht="39.950000000000003" customHeight="1" x14ac:dyDescent="0.25">
      <c r="B43" s="32">
        <v>31</v>
      </c>
      <c r="C43" s="33" t="str">
        <f>'Nilai Partisipasi'!C44</f>
        <v>TRI REZKI WULANDARI</v>
      </c>
      <c r="D43" s="32">
        <f>'Nilai Partisipasi'!D44</f>
        <v>856441149</v>
      </c>
      <c r="E43" s="34"/>
      <c r="F43" s="34"/>
      <c r="G43" s="34"/>
      <c r="H43" s="34"/>
    </row>
    <row r="44" spans="2:8" ht="39.950000000000003" customHeight="1" x14ac:dyDescent="0.25">
      <c r="B44" s="32">
        <v>32</v>
      </c>
      <c r="C44" s="33" t="str">
        <f>'Nilai Partisipasi'!C45</f>
        <v>VERA OCTAVIA PANJAITAN</v>
      </c>
      <c r="D44" s="32">
        <f>'Nilai Partisipasi'!D45</f>
        <v>856441163</v>
      </c>
      <c r="E44" s="34"/>
      <c r="F44" s="34"/>
      <c r="G44" s="34"/>
      <c r="H44" s="34"/>
    </row>
    <row r="45" spans="2:8" ht="35.1" customHeight="1" x14ac:dyDescent="0.25">
      <c r="B45" s="52">
        <v>33</v>
      </c>
      <c r="C45" s="53" t="str">
        <f>'Nilai Partisipasi'!C46</f>
        <v>WAHYUDI SAHPUTRA</v>
      </c>
      <c r="D45" s="52">
        <f>'Nilai Partisipasi'!D46</f>
        <v>856441529</v>
      </c>
      <c r="E45" s="34"/>
      <c r="F45" s="34"/>
      <c r="G45" s="34"/>
      <c r="H45" s="34"/>
    </row>
    <row r="46" spans="2:8" ht="35.1" customHeight="1" x14ac:dyDescent="0.25">
      <c r="B46" s="52">
        <v>34</v>
      </c>
      <c r="C46" s="53" t="str">
        <f>'Nilai Partisipasi'!C47</f>
        <v>YOLLA ENJELIA</v>
      </c>
      <c r="D46" s="52">
        <f>'Nilai Partisipasi'!D47</f>
        <v>856441504</v>
      </c>
      <c r="E46" s="34"/>
      <c r="F46" s="34"/>
      <c r="G46" s="34"/>
      <c r="H46" s="34"/>
    </row>
    <row r="47" spans="2:8" ht="35.1" customHeight="1" x14ac:dyDescent="0.25">
      <c r="B47" s="52">
        <v>35</v>
      </c>
      <c r="C47" s="53" t="str">
        <f>'Nilai Partisipasi'!C48</f>
        <v>YUSTIKA DWI LESTARI</v>
      </c>
      <c r="D47" s="52">
        <f>'Nilai Partisipasi'!D48</f>
        <v>856441686</v>
      </c>
      <c r="E47" s="34"/>
      <c r="F47" s="34"/>
      <c r="G47" s="34"/>
      <c r="H47" s="34"/>
    </row>
    <row r="48" spans="2:8" ht="15" customHeight="1" x14ac:dyDescent="0.25">
      <c r="B48" s="5"/>
    </row>
  </sheetData>
  <mergeCells count="12">
    <mergeCell ref="D7:F7"/>
    <mergeCell ref="B5:H5"/>
    <mergeCell ref="H11:H12"/>
    <mergeCell ref="C10:C12"/>
    <mergeCell ref="B8:C8"/>
    <mergeCell ref="B7:C7"/>
    <mergeCell ref="B10:B12"/>
    <mergeCell ref="D10:D12"/>
    <mergeCell ref="E10:E12"/>
    <mergeCell ref="F10:F12"/>
    <mergeCell ref="G8:H8"/>
    <mergeCell ref="G10:H10"/>
  </mergeCells>
  <pageMargins left="1.1811023622047245" right="0.19685039370078741" top="0.39370078740157483" bottom="0.39370078740157483" header="0.19685039370078741" footer="0.19685039370078741"/>
  <pageSetup paperSize="9" orientation="landscape" r:id="rId1"/>
  <headerFooter>
    <oddFooter>&amp;L&amp;"Tahoma,Regular"&amp;8&amp;F</oddFooter>
  </headerFooter>
  <rowBreaks count="1" manualBreakCount="1">
    <brk id="4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7</vt:i4>
      </vt:variant>
    </vt:vector>
  </HeadingPairs>
  <TitlesOfParts>
    <vt:vector size="11" baseType="lpstr">
      <vt:lpstr>Nilai Partisipasi</vt:lpstr>
      <vt:lpstr>Rekap Nilai Non Praktek</vt:lpstr>
      <vt:lpstr>Daftar Hadir Mhs</vt:lpstr>
      <vt:lpstr>Tanda Terima Tugas</vt:lpstr>
      <vt:lpstr>'Daftar Hadir Mhs'!Print_Area</vt:lpstr>
      <vt:lpstr>'Nilai Partisipasi'!Print_Area</vt:lpstr>
      <vt:lpstr>'Rekap Nilai Non Praktek'!Print_Area</vt:lpstr>
      <vt:lpstr>'Daftar Hadir Mhs'!Print_Titles</vt:lpstr>
      <vt:lpstr>'Nilai Partisipasi'!Print_Titles</vt:lpstr>
      <vt:lpstr>'Rekap Nilai Non Praktek'!Print_Titles</vt:lpstr>
      <vt:lpstr>'Tanda Terima Tugas'!Print_Titles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Arif Sadono</dc:creator>
  <cp:lastModifiedBy>Syaiful</cp:lastModifiedBy>
  <cp:lastPrinted>2019-01-24T01:54:49Z</cp:lastPrinted>
  <dcterms:created xsi:type="dcterms:W3CDTF">2009-03-17T05:47:13Z</dcterms:created>
  <dcterms:modified xsi:type="dcterms:W3CDTF">2021-03-22T03:59:21Z</dcterms:modified>
</cp:coreProperties>
</file>